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C:\Users\Lenovo\Desktop\"/>
    </mc:Choice>
  </mc:AlternateContent>
  <xr:revisionPtr revIDLastSave="0" documentId="8_{159A7F2E-62E4-4A21-8CA5-37732F4BB74C}" xr6:coauthVersionLast="45" xr6:coauthVersionMax="45" xr10:uidLastSave="{00000000-0000-0000-0000-000000000000}"/>
  <bookViews>
    <workbookView xWindow="-120" yWindow="-120" windowWidth="20730" windowHeight="11160" tabRatio="740" firstSheet="3" activeTab="8" xr2:uid="{00000000-000D-0000-FFFF-FFFF00000000}"/>
  </bookViews>
  <sheets>
    <sheet name="NIPI Annex-10" sheetId="109" r:id="rId1"/>
    <sheet name="RKSK ANNEX I  " sheetId="50" r:id="rId2"/>
    <sheet name="RKSK ANNEX II" sheetId="51" r:id="rId3"/>
    <sheet name="RKSK ANNEX III" sheetId="52" r:id="rId4"/>
    <sheet name="RKSK ANNEX IV " sheetId="53" r:id="rId5"/>
    <sheet name="RKSK ANNEX- V" sheetId="54" r:id="rId6"/>
    <sheet name="RKSK ANNEX- VI" sheetId="55" r:id="rId7"/>
    <sheet name="RKSK ANNEX VII" sheetId="56" r:id="rId8"/>
    <sheet name="RKSK ANNEX-VIII" sheetId="57" r:id="rId9"/>
  </sheets>
  <externalReferences>
    <externalReference r:id="rId10"/>
    <externalReference r:id="rId11"/>
  </externalReferences>
  <definedNames>
    <definedName name="_Fill" localSheetId="0" hidden="1">#REF!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hidden="1">#REF!</definedName>
    <definedName name="_Key1" localSheetId="6" hidden="1">#REF!</definedName>
    <definedName name="_Key1" localSheetId="7" hidden="1">#REF!</definedName>
    <definedName name="_Key1" localSheetId="8" hidden="1">#REF!</definedName>
    <definedName name="_Key1" hidden="1">#REF!</definedName>
    <definedName name="_Sort" localSheetId="6" hidden="1">#REF!</definedName>
    <definedName name="_Sort" localSheetId="7" hidden="1">#REF!</definedName>
    <definedName name="_Sort" localSheetId="8" hidden="1">#REF!</definedName>
    <definedName name="_Sort" hidden="1">#REF!</definedName>
    <definedName name="data" localSheetId="6">#REF!</definedName>
    <definedName name="data" localSheetId="8">#REF!</definedName>
    <definedName name="data">#REF!</definedName>
    <definedName name="_xlnm.Database" localSheetId="6">#REF!</definedName>
    <definedName name="_xlnm.Database" localSheetId="8">#REF!</definedName>
    <definedName name="_xlnm.Database">#REF!</definedName>
    <definedName name="Districts">[1]Lists3!$AR$4:$AR$79</definedName>
    <definedName name="India">[1]Lists3!$B$4:$B$40</definedName>
    <definedName name="Month">[1]Lists3!$AN$4:$AN$16</definedName>
    <definedName name="_xlnm.Print_Area" localSheetId="8">'RKSK ANNEX-VIII'!$A$1:$J$23</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36" i="56" l="1"/>
  <c r="G36" i="56"/>
  <c r="S7" i="53"/>
  <c r="S8" i="53"/>
  <c r="S9" i="53"/>
  <c r="S10" i="53"/>
  <c r="S11" i="53"/>
  <c r="S12" i="53"/>
  <c r="S13" i="53"/>
  <c r="S14" i="53"/>
  <c r="S15" i="53"/>
  <c r="S16" i="53"/>
  <c r="S17" i="53"/>
  <c r="S18" i="53"/>
  <c r="S6" i="53"/>
  <c r="R7" i="53"/>
  <c r="R8" i="53"/>
  <c r="R9" i="53"/>
  <c r="R10" i="53"/>
  <c r="R11" i="53"/>
  <c r="R12" i="53"/>
  <c r="R13" i="53"/>
  <c r="R14" i="53"/>
  <c r="R15" i="53"/>
  <c r="R16" i="53"/>
  <c r="R17" i="53"/>
  <c r="R18" i="53"/>
  <c r="R6" i="53"/>
  <c r="Q19" i="53" l="1"/>
  <c r="O19" i="53"/>
  <c r="N19" i="53"/>
  <c r="M19" i="53" l="1"/>
  <c r="L19" i="53" l="1"/>
  <c r="F19" i="53" l="1"/>
  <c r="I19" i="53"/>
  <c r="G19" i="53" l="1"/>
  <c r="G13" i="109" l="1"/>
  <c r="F13" i="109"/>
  <c r="D19" i="53" l="1"/>
  <c r="K11" i="50"/>
  <c r="E25" i="109"/>
  <c r="D25" i="109"/>
  <c r="G20" i="109"/>
  <c r="E20" i="109"/>
  <c r="F20" i="109" s="1"/>
  <c r="G20" i="57" l="1"/>
  <c r="E20" i="57"/>
  <c r="D20" i="57"/>
  <c r="C20" i="57"/>
  <c r="H17" i="56"/>
  <c r="G17" i="56"/>
  <c r="F17" i="56"/>
  <c r="E17" i="56"/>
  <c r="D17" i="56"/>
  <c r="C17" i="56"/>
  <c r="H10" i="56"/>
  <c r="G10" i="56"/>
  <c r="F10" i="56"/>
  <c r="E10" i="56"/>
  <c r="D10" i="56"/>
  <c r="C10" i="56"/>
  <c r="L12" i="55"/>
  <c r="K12" i="55"/>
  <c r="J12" i="55"/>
  <c r="I12" i="55"/>
  <c r="H12" i="55"/>
  <c r="G12" i="55"/>
  <c r="F12" i="55"/>
  <c r="E12" i="55"/>
  <c r="D12" i="55"/>
  <c r="P19" i="53"/>
  <c r="J19" i="53"/>
  <c r="C19" i="53"/>
  <c r="AU20" i="52"/>
  <c r="AT20" i="52"/>
  <c r="AS20" i="52"/>
  <c r="AR20" i="52"/>
  <c r="AQ20" i="52"/>
  <c r="AP20" i="52"/>
  <c r="AO20" i="52"/>
  <c r="AN20" i="52"/>
  <c r="AM20" i="52"/>
  <c r="AL20" i="52"/>
  <c r="AK20" i="52"/>
  <c r="AJ20"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E20" i="52"/>
  <c r="D20" i="52"/>
  <c r="C20" i="52"/>
  <c r="N21" i="51"/>
  <c r="M21" i="51"/>
  <c r="L21" i="51"/>
  <c r="K21" i="51"/>
  <c r="J21" i="51"/>
  <c r="I21" i="51"/>
  <c r="H21" i="51"/>
  <c r="G21" i="51"/>
  <c r="F21" i="51"/>
  <c r="E21" i="51"/>
  <c r="J11" i="50"/>
  <c r="I11" i="50"/>
</calcChain>
</file>

<file path=xl/sharedStrings.xml><?xml version="1.0" encoding="utf-8"?>
<sst xmlns="http://schemas.openxmlformats.org/spreadsheetml/2006/main" count="505" uniqueCount="305">
  <si>
    <t>Indicator</t>
  </si>
  <si>
    <t>Total</t>
  </si>
  <si>
    <t>S. No.</t>
  </si>
  <si>
    <t>TOTAL</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</si>
  <si>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</si>
  <si>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</si>
  <si>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</si>
  <si>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</si>
  <si>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</si>
  <si>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</si>
  <si>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</si>
  <si>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</si>
  <si>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</si>
  <si>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</si>
  <si>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</si>
  <si>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</si>
  <si>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</si>
  <si>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</si>
  <si>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</si>
  <si>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</si>
  <si>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</si>
  <si>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</si>
  <si>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</si>
  <si>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</si>
  <si>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</si>
  <si>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</si>
  <si>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</si>
  <si>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</si>
  <si>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</si>
  <si>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</si>
  <si>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</si>
  <si>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</si>
  <si>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</si>
  <si>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</si>
  <si>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</si>
  <si>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</si>
  <si>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</si>
  <si>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</si>
  <si>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</si>
  <si>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</si>
  <si>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</si>
  <si>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</si>
  <si>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</si>
  <si>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</si>
  <si>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</si>
  <si>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</si>
  <si>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</si>
  <si>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</si>
  <si>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</si>
  <si>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</si>
  <si>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</si>
  <si>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</si>
  <si>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</si>
  <si>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</si>
  <si>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</si>
  <si>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</si>
  <si>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</si>
  <si>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</si>
  <si>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</si>
  <si>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</si>
  <si>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</si>
  <si>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</si>
  <si>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</si>
  <si>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</si>
  <si>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</si>
  <si>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</si>
  <si>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</si>
  <si>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</si>
  <si>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</si>
  <si>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</si>
  <si>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</si>
  <si>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</si>
  <si>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</si>
  <si>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</si>
  <si>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</si>
  <si>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</si>
  <si>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</si>
  <si>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</si>
  <si>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</si>
  <si>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</si>
  <si>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</si>
  <si>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</si>
  <si>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</si>
  <si>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</si>
  <si>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</si>
  <si>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</si>
  <si>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</si>
  <si>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</si>
  <si>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</si>
  <si>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</si>
  <si>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SNO.</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</si>
  <si>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</si>
  <si>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</si>
  <si>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</si>
  <si>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</si>
  <si>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</si>
  <si>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</si>
  <si>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</si>
  <si>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</si>
  <si>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</si>
  <si>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</si>
  <si>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</si>
  <si>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</si>
  <si>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</si>
  <si>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</si>
  <si>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</si>
  <si>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</si>
  <si>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</si>
  <si>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</si>
  <si>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</si>
  <si>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</si>
  <si>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RKSK ANNEXURE- IV: PEER EDUCATOR PROGRAMME</t>
  </si>
  <si>
    <t>S NO.</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</si>
  <si>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</si>
  <si>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</si>
  <si>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</si>
  <si>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</si>
  <si>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</si>
  <si>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</si>
  <si>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</si>
  <si>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</si>
  <si>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</si>
  <si>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</si>
  <si>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</si>
  <si>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</si>
  <si>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</si>
  <si>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</si>
  <si>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</si>
  <si>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</si>
  <si>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</si>
  <si>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</si>
  <si>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</si>
  <si>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</si>
  <si>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</si>
  <si>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</si>
  <si>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</si>
  <si>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</si>
  <si>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</si>
  <si>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</si>
  <si>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</si>
  <si>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</si>
  <si>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</si>
  <si>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</si>
  <si>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</si>
  <si>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</si>
  <si>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</si>
  <si>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</si>
  <si>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</si>
  <si>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</si>
  <si>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</si>
  <si>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</si>
  <si>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</si>
  <si>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</si>
  <si>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</si>
  <si>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</si>
  <si>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</si>
  <si>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</si>
  <si>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</si>
  <si>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</si>
  <si>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</si>
  <si>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</si>
  <si>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</si>
  <si>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</si>
  <si>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</si>
  <si>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</si>
  <si>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</si>
  <si>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</si>
  <si>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</si>
  <si>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</si>
  <si>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</si>
  <si>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</si>
  <si>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</si>
  <si>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</si>
  <si>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</si>
  <si>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</si>
  <si>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</si>
  <si>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</si>
  <si>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</si>
  <si>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</si>
  <si>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</si>
  <si>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</si>
  <si>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</si>
  <si>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</si>
  <si>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</si>
  <si>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</si>
  <si>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</si>
  <si>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</si>
  <si>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</si>
  <si>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</si>
  <si>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</si>
  <si>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</si>
  <si>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</si>
  <si>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</si>
  <si>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</si>
  <si>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</si>
  <si>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</si>
  <si>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</si>
  <si>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</si>
  <si>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</si>
  <si>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</si>
  <si>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</si>
  <si>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</si>
  <si>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</si>
  <si>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</si>
  <si>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</si>
  <si>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</si>
  <si>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</si>
  <si>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</si>
  <si>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</si>
  <si>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</si>
  <si>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</si>
  <si>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</si>
  <si>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</si>
  <si>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</si>
  <si>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</si>
  <si>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</si>
  <si>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</si>
  <si>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</si>
  <si>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</si>
  <si>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</si>
  <si>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</si>
  <si>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</si>
  <si>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</si>
  <si>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</si>
  <si>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</si>
  <si>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</si>
  <si>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</si>
  <si>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</si>
  <si>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PE Districts</t>
  </si>
  <si>
    <t>Non PE Districts</t>
  </si>
  <si>
    <t>NAME OF PE IMPLEMENTING DISTRICT</t>
  </si>
  <si>
    <t xml:space="preserve">NAME OF DISTRICT SELECTED FOR  PE program implementation </t>
  </si>
  <si>
    <t>Name of PE District</t>
  </si>
  <si>
    <t>Name of the Non PE  District</t>
  </si>
  <si>
    <t xml:space="preserve">Name of PE District </t>
  </si>
  <si>
    <t>Barwani</t>
  </si>
  <si>
    <t>Jhabua</t>
  </si>
  <si>
    <t>Panna</t>
  </si>
  <si>
    <t xml:space="preserve">Singroli </t>
  </si>
  <si>
    <t>Shahdol</t>
  </si>
  <si>
    <t>Chhaterpur</t>
  </si>
  <si>
    <t>Satna</t>
  </si>
  <si>
    <t>Dindori</t>
  </si>
  <si>
    <t>Umaria</t>
  </si>
  <si>
    <t>Mandla</t>
  </si>
  <si>
    <t>Alirajpur</t>
  </si>
  <si>
    <t>Damoh</t>
  </si>
  <si>
    <t>Rajgarh</t>
  </si>
  <si>
    <t>Yes</t>
  </si>
  <si>
    <t>No</t>
  </si>
  <si>
    <t>Anuppur</t>
  </si>
  <si>
    <t>Ashok Nagar</t>
  </si>
  <si>
    <t>Balaghat</t>
  </si>
  <si>
    <t>Betul</t>
  </si>
  <si>
    <t>Bhind</t>
  </si>
  <si>
    <t>Bhopal</t>
  </si>
  <si>
    <t>Bhuranpur</t>
  </si>
  <si>
    <t>Chhindwara</t>
  </si>
  <si>
    <t>Datia</t>
  </si>
  <si>
    <t>Dewas</t>
  </si>
  <si>
    <t>Dhar</t>
  </si>
  <si>
    <t>Guna</t>
  </si>
  <si>
    <t>Gwalior</t>
  </si>
  <si>
    <t>Harda</t>
  </si>
  <si>
    <t>Hoshangabad</t>
  </si>
  <si>
    <t>Indore</t>
  </si>
  <si>
    <t>Jabalpur</t>
  </si>
  <si>
    <t>Khandwa</t>
  </si>
  <si>
    <t>Mandsour</t>
  </si>
  <si>
    <t>Morena</t>
  </si>
  <si>
    <t>Narsinghpur</t>
  </si>
  <si>
    <t>Neemuch</t>
  </si>
  <si>
    <t>Ratlam</t>
  </si>
  <si>
    <t>Rewa</t>
  </si>
  <si>
    <t>Sagar</t>
  </si>
  <si>
    <t>Seoni</t>
  </si>
  <si>
    <t>Sheopur</t>
  </si>
  <si>
    <t>Ujjain</t>
  </si>
  <si>
    <t>Vidisha</t>
  </si>
  <si>
    <t>Sehore</t>
  </si>
  <si>
    <t>Raisen</t>
  </si>
  <si>
    <t>Khragone</t>
  </si>
  <si>
    <t>Tikamgarh</t>
  </si>
  <si>
    <t>Katni</t>
  </si>
  <si>
    <t>Sidhi</t>
  </si>
  <si>
    <t>Shivpuri</t>
  </si>
  <si>
    <t>Sajajpur</t>
  </si>
  <si>
    <t>Agar</t>
  </si>
  <si>
    <t>Rajgardh</t>
  </si>
  <si>
    <t xml:space="preserve">Remark - State has procured as per the 100% of total beneficiery </t>
  </si>
  <si>
    <t xml:space="preserve">NA </t>
  </si>
  <si>
    <t xml:space="preserve">Remark - State has procured as per the 70% of total beneficiery +10% of Buffer stock </t>
  </si>
  <si>
    <t>11/31/2019</t>
  </si>
  <si>
    <t>Y</t>
  </si>
  <si>
    <t xml:space="preserve">50 ML </t>
  </si>
  <si>
    <t xml:space="preserve">Nestor </t>
  </si>
  <si>
    <t>3298351(65%)</t>
  </si>
  <si>
    <t>394965(57%)</t>
  </si>
  <si>
    <t>199192521
(Till Dec. 2019)</t>
  </si>
  <si>
    <t>96026216
(Till Oct. 2019)</t>
  </si>
  <si>
    <r>
      <t>Biannual Decentralized procurement process is being followed by district (</t>
    </r>
    <r>
      <rPr>
        <b/>
        <sz val="11"/>
        <color theme="1"/>
        <rFont val="Calibri"/>
        <family val="2"/>
        <scheme val="minor"/>
      </rPr>
      <t>Stockright Tool is being used by districts to estimate the accurate quantity as per the beneficiery</t>
    </r>
    <r>
      <rPr>
        <sz val="11"/>
        <color theme="1"/>
        <rFont val="Calibri"/>
        <family val="2"/>
        <scheme val="minor"/>
      </rPr>
      <t>)</t>
    </r>
  </si>
  <si>
    <t xml:space="preserve">Not planned in 19-20 </t>
  </si>
  <si>
    <t>51 batches 
(1 Batch (@ 50 participants per batch)per district)</t>
  </si>
  <si>
    <t>96882
(969 batches@ 100 participant /batch )</t>
  </si>
  <si>
    <t>121838 
(1218 batches@ 100 participant /batch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</si>
</sst>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_ * #,##0.00_ ;_ * \-#,##0.00_ ;_ * &quot;-&quot;??_ ;_ @_ "/>
    <numFmt numFmtId="165" formatCode="_(* #,##0_);_(* \(#,##0\);_(* &quot;-&quot;??_);_(@_)"/>
    <numFmt numFmtId="166" formatCode="&quot;Rs.&quot;#,##0_);\(&quot;Rs.&quot;#,##0\)"/>
    <numFmt numFmtId="167" formatCode="_ &quot;Rs.&quot;\ * #,##0.00_ ;_ &quot;Rs.&quot;\ * \-#,##0.00_ ;_ &quot;Rs.&quot;\ * &quot;-&quot;??_ ;_ @_ "/>
    <numFmt numFmtId="168" formatCode="_(* #,##0.00000_);_(* \(#,##0.00000\);_(* &quot;-&quot;?????_);_(@_)"/>
    <numFmt numFmtId="169" formatCode="[$-809]General"/>
  </numFmts>
  <fonts count="5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sz val="11"/>
      <color indexed="8"/>
      <name val="Calibri"/>
      <family val="2"/>
    </font>
    <font>
      <u/>
      <sz val="10"/>
      <color indexed="12"/>
      <name val="Arial"/>
      <family val="2"/>
    </font>
    <font>
      <sz val="10"/>
      <color indexed="8"/>
      <name val="Arial"/>
      <family val="2"/>
    </font>
    <font>
      <sz val="1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sz val="10"/>
      <color theme="1"/>
      <name val="Arial"/>
      <family val="2"/>
    </font>
    <font>
      <b/>
      <sz val="10"/>
      <color theme="1"/>
      <name val="Arial"/>
      <family val="2"/>
    </font>
    <font>
      <i/>
      <sz val="11"/>
      <color theme="1"/>
      <name val="Calibri"/>
      <family val="2"/>
      <scheme val="minor"/>
    </font>
    <font>
      <sz val="14"/>
      <color theme="1"/>
      <name val="Calibri"/>
      <family val="2"/>
      <scheme val="minor"/>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name val="Calibri"/>
      <family val="2"/>
      <scheme val="minor"/>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9" tint="0.39997558519241921"/>
        <bgColor indexed="64"/>
      </patternFill>
    </fill>
    <fill>
      <patternFill patternType="solid">
        <fgColor theme="3" tint="0.79998168889431442"/>
        <bgColor indexed="64"/>
      </patternFill>
    </fill>
    <fill>
      <patternFill patternType="solid">
        <fgColor indexed="43"/>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168">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43" fontId="18" fillId="0" borderId="0" applyFont="0" applyFill="0" applyBorder="0" applyAlignment="0" applyProtection="0"/>
    <xf numFmtId="164" fontId="21"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1"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1" fillId="0" borderId="0" applyFont="0" applyFill="0" applyBorder="0" applyAlignment="0" applyProtection="0"/>
    <xf numFmtId="0" fontId="23"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0" fontId="18" fillId="0" borderId="0"/>
    <xf numFmtId="0" fontId="45" fillId="0" borderId="0" applyNumberFormat="0" applyFill="0" applyBorder="0" applyAlignment="0" applyProtection="0">
      <alignment horizontal="left" indent="1"/>
    </xf>
    <xf numFmtId="169" fontId="46" fillId="0" borderId="0"/>
    <xf numFmtId="0" fontId="47" fillId="0" borderId="0" applyNumberFormat="0" applyFill="0" applyBorder="0" applyAlignment="0" applyProtection="0"/>
    <xf numFmtId="0" fontId="48" fillId="0" borderId="0"/>
    <xf numFmtId="0" fontId="18" fillId="58" borderId="0"/>
  </cellStyleXfs>
  <cellXfs count="290">
    <xf numFmtId="0" fontId="0" fillId="0" borderId="0" xfId="0"/>
    <xf numFmtId="0" fontId="0" fillId="0" borderId="0" xfId="0" applyFont="1"/>
    <xf numFmtId="0" fontId="0" fillId="0" borderId="9" xfId="0" applyFont="1" applyBorder="1" applyAlignment="1">
      <alignment horizontal="center" vertical="center"/>
    </xf>
    <xf numFmtId="0" fontId="0" fillId="0" borderId="9" xfId="0" applyFont="1" applyBorder="1"/>
    <xf numFmtId="0" fontId="0" fillId="0" borderId="9" xfId="0" applyFont="1" applyBorder="1" applyAlignment="1">
      <alignment vertical="center"/>
    </xf>
    <xf numFmtId="0" fontId="0" fillId="0" borderId="0" xfId="0" applyFont="1" applyAlignment="1">
      <alignment vertical="center"/>
    </xf>
    <xf numFmtId="0" fontId="16" fillId="0" borderId="9" xfId="0" applyFont="1" applyFill="1" applyBorder="1" applyAlignment="1">
      <alignment horizontal="center" vertical="center" wrapText="1"/>
    </xf>
    <xf numFmtId="0" fontId="16" fillId="0" borderId="9" xfId="0" applyFont="1" applyBorder="1" applyAlignment="1">
      <alignment vertical="center"/>
    </xf>
    <xf numFmtId="0" fontId="16" fillId="37" borderId="9" xfId="0" applyFont="1" applyFill="1" applyBorder="1" applyAlignment="1">
      <alignment horizontal="center" vertical="center" wrapText="1"/>
    </xf>
    <xf numFmtId="0" fontId="24" fillId="0" borderId="0" xfId="0" applyFont="1" applyAlignment="1">
      <alignment vertical="center"/>
    </xf>
    <xf numFmtId="0" fontId="16" fillId="0" borderId="0" xfId="0" applyFont="1" applyAlignment="1">
      <alignment vertical="center"/>
    </xf>
    <xf numFmtId="0" fontId="0" fillId="0" borderId="0" xfId="0" applyFont="1" applyAlignment="1">
      <alignment horizontal="center" vertical="center" wrapText="1"/>
    </xf>
    <xf numFmtId="0" fontId="16" fillId="34"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Font="1" applyFill="1" applyAlignment="1">
      <alignment vertical="center"/>
    </xf>
    <xf numFmtId="0" fontId="0" fillId="0" borderId="9" xfId="0" applyFont="1" applyFill="1" applyBorder="1" applyAlignment="1">
      <alignment vertical="center" wrapText="1"/>
    </xf>
    <xf numFmtId="0" fontId="16" fillId="0" borderId="9" xfId="0" applyFont="1" applyFill="1" applyBorder="1" applyAlignment="1">
      <alignment vertical="center"/>
    </xf>
    <xf numFmtId="0" fontId="0" fillId="0" borderId="0" xfId="0" applyFont="1" applyFill="1" applyBorder="1" applyAlignment="1">
      <alignment vertical="center"/>
    </xf>
    <xf numFmtId="0" fontId="16" fillId="0" borderId="9" xfId="0" applyFont="1" applyFill="1" applyBorder="1" applyAlignment="1">
      <alignment horizontal="left" vertical="center" wrapText="1"/>
    </xf>
    <xf numFmtId="0" fontId="16" fillId="0" borderId="9" xfId="0" applyFont="1" applyFill="1" applyBorder="1" applyAlignment="1">
      <alignment horizontal="right" vertical="center"/>
    </xf>
    <xf numFmtId="0" fontId="16" fillId="38" borderId="9" xfId="0" applyFont="1" applyFill="1" applyBorder="1" applyAlignment="1">
      <alignment horizontal="left" vertical="top"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19" fillId="0" borderId="0" xfId="0" applyFont="1" applyAlignment="1">
      <alignment horizontal="left" vertical="center" wrapText="1"/>
    </xf>
    <xf numFmtId="0" fontId="0" fillId="0" borderId="0" xfId="0" applyFont="1" applyFill="1" applyAlignment="1">
      <alignment vertical="center" wrapText="1"/>
    </xf>
    <xf numFmtId="0" fontId="0" fillId="0" borderId="0" xfId="0" applyAlignment="1">
      <alignment wrapText="1"/>
    </xf>
    <xf numFmtId="0" fontId="16" fillId="32"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35" borderId="9" xfId="0" applyFont="1" applyFill="1" applyBorder="1" applyAlignment="1">
      <alignment horizontal="center" vertical="center" wrapText="1"/>
    </xf>
    <xf numFmtId="0" fontId="0" fillId="0" borderId="9" xfId="0" applyFont="1" applyBorder="1" applyAlignment="1">
      <alignment vertical="center" wrapText="1"/>
    </xf>
    <xf numFmtId="0" fontId="0" fillId="0" borderId="0" xfId="0" applyAlignment="1">
      <alignment vertical="center"/>
    </xf>
    <xf numFmtId="0" fontId="16" fillId="38"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0" fillId="0" borderId="9" xfId="0" applyBorder="1" applyAlignment="1">
      <alignment wrapText="1"/>
    </xf>
    <xf numFmtId="0" fontId="0" fillId="0" borderId="0" xfId="0" applyAlignment="1">
      <alignment horizontal="center" vertical="center"/>
    </xf>
    <xf numFmtId="0" fontId="25"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29" fillId="0" borderId="0" xfId="0" applyFont="1" applyFill="1" applyBorder="1" applyAlignment="1">
      <alignment horizontal="center" vertical="center"/>
    </xf>
    <xf numFmtId="0" fontId="16" fillId="0" borderId="0" xfId="0" applyFont="1"/>
    <xf numFmtId="0" fontId="0" fillId="0" borderId="9" xfId="0" applyBorder="1" applyAlignment="1">
      <alignment horizontal="center" vertical="center"/>
    </xf>
    <xf numFmtId="0" fontId="38" fillId="0" borderId="0" xfId="0" applyFont="1" applyBorder="1" applyAlignment="1">
      <alignment horizontal="left" vertical="center" wrapText="1"/>
    </xf>
    <xf numFmtId="0" fontId="16" fillId="43" borderId="9" xfId="0" applyFont="1" applyFill="1" applyBorder="1" applyAlignment="1">
      <alignment horizontal="center" vertical="center" wrapText="1"/>
    </xf>
    <xf numFmtId="0" fontId="0" fillId="0" borderId="9" xfId="0" applyFill="1" applyBorder="1" applyAlignment="1">
      <alignment vertical="center" wrapText="1"/>
    </xf>
    <xf numFmtId="0" fontId="16" fillId="40" borderId="9" xfId="0" applyFont="1" applyFill="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26" fillId="37" borderId="9" xfId="0" applyFont="1" applyFill="1" applyBorder="1" applyAlignment="1">
      <alignment horizontal="left" vertical="top" wrapText="1"/>
    </xf>
    <xf numFmtId="17" fontId="26" fillId="37"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26" fillId="0" borderId="9" xfId="0" applyFont="1" applyFill="1" applyBorder="1" applyAlignment="1">
      <alignment horizontal="left" vertical="top" wrapText="1"/>
    </xf>
    <xf numFmtId="0" fontId="27"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36" fillId="0" borderId="0" xfId="0" applyFont="1" applyFill="1" applyBorder="1" applyAlignment="1">
      <alignment horizontal="left" vertical="top" wrapText="1"/>
    </xf>
    <xf numFmtId="0" fontId="0" fillId="0" borderId="0" xfId="0" applyFont="1" applyFill="1" applyBorder="1" applyAlignment="1">
      <alignment wrapText="1"/>
    </xf>
    <xf numFmtId="0" fontId="26" fillId="38" borderId="9" xfId="0" applyFont="1" applyFill="1" applyBorder="1" applyAlignment="1">
      <alignment horizontal="center" vertical="center" wrapText="1"/>
    </xf>
    <xf numFmtId="0" fontId="26" fillId="37" borderId="9" xfId="0" applyFont="1" applyFill="1" applyBorder="1" applyAlignment="1">
      <alignment horizontal="center" vertical="center" wrapText="1"/>
    </xf>
    <xf numFmtId="0" fontId="26" fillId="39" borderId="9" xfId="0" applyFont="1" applyFill="1" applyBorder="1" applyAlignment="1">
      <alignment horizontal="center" vertical="center" wrapText="1"/>
    </xf>
    <xf numFmtId="0" fontId="26"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2" borderId="9" xfId="0" applyFill="1" applyBorder="1" applyAlignment="1">
      <alignment wrapText="1"/>
    </xf>
    <xf numFmtId="0" fontId="40" fillId="42" borderId="9" xfId="0" applyFont="1" applyFill="1" applyBorder="1" applyAlignment="1">
      <alignment wrapText="1"/>
    </xf>
    <xf numFmtId="0" fontId="0" fillId="42"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42" fillId="0" borderId="0" xfId="0" applyFont="1"/>
    <xf numFmtId="0" fontId="16" fillId="0" borderId="0" xfId="0" applyFont="1" applyFill="1" applyBorder="1" applyAlignment="1"/>
    <xf numFmtId="0" fontId="16" fillId="51" borderId="9" xfId="0" applyFont="1" applyFill="1" applyBorder="1" applyAlignment="1">
      <alignment horizontal="center" vertical="top" wrapText="1"/>
    </xf>
    <xf numFmtId="0" fontId="16" fillId="52" borderId="9" xfId="0" applyFont="1" applyFill="1" applyBorder="1" applyAlignment="1">
      <alignment horizontal="left" vertical="top" wrapText="1"/>
    </xf>
    <xf numFmtId="0" fontId="16" fillId="52" borderId="9" xfId="0" applyFont="1" applyFill="1" applyBorder="1" applyAlignment="1">
      <alignment horizontal="center" vertical="top" wrapText="1"/>
    </xf>
    <xf numFmtId="0" fontId="16" fillId="53" borderId="9" xfId="0" applyFont="1" applyFill="1" applyBorder="1" applyAlignment="1">
      <alignment horizontal="left" vertical="top" wrapText="1"/>
    </xf>
    <xf numFmtId="0" fontId="16" fillId="53" borderId="9" xfId="0" applyFont="1" applyFill="1" applyBorder="1" applyAlignment="1">
      <alignment horizontal="center" vertical="top" wrapText="1"/>
    </xf>
    <xf numFmtId="0" fontId="16" fillId="54" borderId="9" xfId="0" applyFont="1" applyFill="1" applyBorder="1" applyAlignment="1">
      <alignment horizontal="left" vertical="top" wrapText="1"/>
    </xf>
    <xf numFmtId="0" fontId="16" fillId="54" borderId="9" xfId="0" applyFont="1" applyFill="1" applyBorder="1" applyAlignment="1">
      <alignment horizontal="center" vertical="top" wrapText="1"/>
    </xf>
    <xf numFmtId="0" fontId="16" fillId="55" borderId="9" xfId="0" applyFont="1" applyFill="1" applyBorder="1" applyAlignment="1">
      <alignment horizontal="left" vertical="top" wrapText="1"/>
    </xf>
    <xf numFmtId="0" fontId="16" fillId="55"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47" borderId="9" xfId="0" applyFont="1" applyFill="1" applyBorder="1"/>
    <xf numFmtId="0" fontId="16" fillId="47" borderId="9" xfId="0" applyFont="1" applyFill="1" applyBorder="1" applyAlignment="1">
      <alignment horizontal="center" vertical="center" wrapText="1"/>
    </xf>
    <xf numFmtId="0" fontId="16" fillId="56" borderId="9"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0" fillId="42"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3" borderId="33" xfId="0" applyFont="1" applyFill="1" applyBorder="1" applyAlignment="1">
      <alignment vertical="center" wrapText="1"/>
    </xf>
    <xf numFmtId="0" fontId="20" fillId="0" borderId="33"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6" xfId="0" applyFont="1" applyFill="1" applyBorder="1" applyAlignment="1">
      <alignment horizontal="left" vertical="center" wrapText="1"/>
    </xf>
    <xf numFmtId="0" fontId="16" fillId="37" borderId="10" xfId="0" applyFont="1" applyFill="1" applyBorder="1" applyAlignment="1">
      <alignment horizontal="center" vertical="center" wrapText="1"/>
    </xf>
    <xf numFmtId="0" fontId="16" fillId="37" borderId="41" xfId="0" applyFont="1" applyFill="1" applyBorder="1" applyAlignment="1">
      <alignment horizontal="center" vertical="center" wrapText="1"/>
    </xf>
    <xf numFmtId="0" fontId="16" fillId="0" borderId="3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0" borderId="35" xfId="0" applyFont="1" applyFill="1" applyBorder="1" applyAlignment="1">
      <alignment horizontal="left" vertical="center" wrapText="1"/>
    </xf>
    <xf numFmtId="0" fontId="16" fillId="0" borderId="36" xfId="0" applyFont="1" applyFill="1" applyBorder="1" applyAlignment="1">
      <alignment horizontal="left" vertical="center" wrapText="1"/>
    </xf>
    <xf numFmtId="0" fontId="16" fillId="34" borderId="36" xfId="0" applyFont="1" applyFill="1" applyBorder="1" applyAlignment="1">
      <alignment horizontal="center" vertical="center" wrapText="1"/>
    </xf>
    <xf numFmtId="0" fontId="39" fillId="0" borderId="0" xfId="0" applyFont="1" applyAlignment="1">
      <alignment vertical="center" wrapText="1"/>
    </xf>
    <xf numFmtId="0" fontId="16" fillId="0" borderId="14"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44"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57" borderId="0" xfId="0" applyFont="1" applyFill="1" applyBorder="1" applyAlignment="1">
      <alignment horizontal="center" vertical="center" wrapText="1"/>
    </xf>
    <xf numFmtId="0" fontId="16" fillId="0" borderId="0" xfId="0" applyFont="1" applyFill="1" applyAlignment="1">
      <alignment vertical="center" wrapText="1"/>
    </xf>
    <xf numFmtId="0" fontId="0" fillId="0" borderId="0" xfId="0" applyFill="1" applyAlignment="1">
      <alignment vertical="center"/>
    </xf>
    <xf numFmtId="0" fontId="16" fillId="0" borderId="0" xfId="0" applyFont="1" applyFill="1" applyAlignment="1">
      <alignment vertical="center"/>
    </xf>
    <xf numFmtId="0" fontId="0" fillId="36"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30" fillId="38" borderId="9" xfId="3" applyFont="1" applyFill="1" applyBorder="1" applyAlignment="1">
      <alignment horizontal="center" vertical="center"/>
    </xf>
    <xf numFmtId="0" fontId="0" fillId="0" borderId="0" xfId="0" applyFill="1" applyAlignment="1">
      <alignment horizontal="center" vertical="center"/>
    </xf>
    <xf numFmtId="0" fontId="30" fillId="0" borderId="9" xfId="3" applyFont="1" applyFill="1" applyBorder="1" applyAlignment="1">
      <alignment vertical="center"/>
    </xf>
    <xf numFmtId="0" fontId="30"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30" fillId="49" borderId="9" xfId="3" applyFont="1" applyFill="1" applyBorder="1" applyAlignment="1">
      <alignment vertical="center"/>
    </xf>
    <xf numFmtId="0" fontId="37" fillId="49"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68" fontId="1" fillId="0" borderId="0" xfId="1" applyNumberFormat="1" applyFont="1" applyFill="1" applyBorder="1" applyAlignment="1" applyProtection="1">
      <alignment horizontal="left" vertical="center" wrapText="1"/>
    </xf>
    <xf numFmtId="0" fontId="16" fillId="37" borderId="10" xfId="0" applyFont="1" applyFill="1" applyBorder="1" applyAlignment="1">
      <alignment horizontal="center" vertical="center" wrapText="1"/>
    </xf>
    <xf numFmtId="0" fontId="0" fillId="33" borderId="0" xfId="0" applyFill="1" applyAlignment="1">
      <alignment wrapText="1"/>
    </xf>
    <xf numFmtId="0" fontId="49" fillId="0" borderId="9" xfId="0" applyFont="1" applyFill="1" applyBorder="1"/>
    <xf numFmtId="0" fontId="0" fillId="48"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33" borderId="9" xfId="0" applyFont="1" applyFill="1" applyBorder="1" applyAlignment="1">
      <alignment horizontal="center" vertical="top" wrapText="1"/>
    </xf>
    <xf numFmtId="0" fontId="0" fillId="33"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Fill="1" applyBorder="1" applyAlignment="1">
      <alignment horizontal="center" vertical="center"/>
    </xf>
    <xf numFmtId="0" fontId="0" fillId="0" borderId="10" xfId="0" applyFont="1" applyFill="1" applyBorder="1" applyAlignment="1">
      <alignment horizontal="left" wrapText="1"/>
    </xf>
    <xf numFmtId="0" fontId="16" fillId="34" borderId="9" xfId="0" applyFont="1" applyFill="1" applyBorder="1" applyAlignment="1">
      <alignment vertical="center" wrapText="1"/>
    </xf>
    <xf numFmtId="0" fontId="16" fillId="34" borderId="9" xfId="0" applyFont="1" applyFill="1" applyBorder="1" applyAlignment="1">
      <alignment vertical="center"/>
    </xf>
    <xf numFmtId="14" fontId="16" fillId="44" borderId="9" xfId="0" applyNumberFormat="1" applyFont="1" applyFill="1" applyBorder="1" applyAlignment="1">
      <alignment horizontal="center" vertical="center"/>
    </xf>
    <xf numFmtId="1" fontId="30" fillId="0" borderId="9" xfId="3" applyNumberFormat="1" applyFont="1" applyFill="1" applyBorder="1" applyAlignment="1">
      <alignment vertical="center"/>
    </xf>
    <xf numFmtId="9" fontId="30" fillId="0" borderId="9" xfId="3" applyNumberFormat="1" applyFont="1" applyFill="1" applyBorder="1" applyAlignment="1">
      <alignment vertical="center"/>
    </xf>
    <xf numFmtId="0" fontId="0" fillId="0" borderId="0" xfId="0" applyAlignment="1">
      <alignment vertical="center" wrapText="1"/>
    </xf>
    <xf numFmtId="0" fontId="19" fillId="0" borderId="9" xfId="0" applyFont="1" applyFill="1" applyBorder="1" applyAlignment="1">
      <alignment horizontal="center" vertical="center" wrapText="1"/>
    </xf>
    <xf numFmtId="0" fontId="19" fillId="33" borderId="9" xfId="0" applyFont="1" applyFill="1" applyBorder="1" applyAlignment="1">
      <alignment horizontal="center" vertical="center" wrapText="1"/>
    </xf>
    <xf numFmtId="0" fontId="34" fillId="0" borderId="30" xfId="0" applyFont="1" applyBorder="1" applyAlignment="1">
      <alignment horizontal="center" vertical="center" wrapText="1"/>
    </xf>
    <xf numFmtId="0" fontId="34" fillId="0" borderId="0" xfId="0" applyFont="1" applyBorder="1" applyAlignment="1">
      <alignment horizontal="center" vertical="center" wrapText="1"/>
    </xf>
    <xf numFmtId="9" fontId="34" fillId="0" borderId="0" xfId="0" applyNumberFormat="1" applyFont="1" applyBorder="1" applyAlignment="1">
      <alignment horizontal="center" vertical="center" wrapText="1"/>
    </xf>
    <xf numFmtId="9" fontId="34" fillId="0" borderId="23" xfId="0" applyNumberFormat="1" applyFont="1" applyBorder="1" applyAlignment="1">
      <alignment horizontal="center" vertical="center" wrapText="1"/>
    </xf>
    <xf numFmtId="0" fontId="34" fillId="0" borderId="31" xfId="0" applyFont="1" applyBorder="1" applyAlignment="1">
      <alignment horizontal="center" vertical="center" wrapText="1"/>
    </xf>
    <xf numFmtId="0" fontId="34" fillId="0" borderId="22" xfId="0" applyFont="1" applyBorder="1" applyAlignment="1">
      <alignment horizontal="center" vertical="center" wrapText="1"/>
    </xf>
    <xf numFmtId="9" fontId="34" fillId="0" borderId="22" xfId="0" applyNumberFormat="1" applyFont="1" applyBorder="1" applyAlignment="1">
      <alignment horizontal="center" vertical="center" wrapText="1"/>
    </xf>
    <xf numFmtId="9" fontId="34" fillId="0" borderId="24"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29" fillId="0" borderId="0" xfId="0" applyFont="1" applyFill="1" applyBorder="1" applyAlignment="1">
      <alignment horizontal="center" vertical="center"/>
    </xf>
    <xf numFmtId="0" fontId="16" fillId="56" borderId="0" xfId="0" applyFont="1" applyFill="1" applyBorder="1" applyAlignment="1">
      <alignment horizontal="center" vertical="center"/>
    </xf>
    <xf numFmtId="0" fontId="30" fillId="38" borderId="9" xfId="3" applyFont="1" applyFill="1" applyBorder="1" applyAlignment="1">
      <alignment horizontal="center" vertical="center"/>
    </xf>
    <xf numFmtId="0" fontId="30" fillId="0" borderId="9" xfId="3" applyFont="1" applyFill="1" applyBorder="1" applyAlignment="1">
      <alignment horizontal="left" vertical="center"/>
    </xf>
    <xf numFmtId="0" fontId="30" fillId="0" borderId="10" xfId="3" applyFont="1" applyFill="1" applyBorder="1" applyAlignment="1">
      <alignment horizontal="left" vertical="center" wrapText="1"/>
    </xf>
    <xf numFmtId="0" fontId="30" fillId="0" borderId="11" xfId="3" applyFont="1" applyFill="1" applyBorder="1" applyAlignment="1">
      <alignment horizontal="left" vertical="center" wrapText="1"/>
    </xf>
    <xf numFmtId="2" fontId="31" fillId="0" borderId="0" xfId="1" applyNumberFormat="1" applyFont="1" applyFill="1" applyBorder="1" applyAlignment="1" applyProtection="1">
      <alignment horizontal="center" vertical="center" wrapText="1"/>
    </xf>
    <xf numFmtId="0" fontId="32" fillId="0" borderId="0" xfId="1" applyFont="1" applyBorder="1" applyAlignment="1">
      <alignment horizontal="left" vertical="center" wrapText="1"/>
    </xf>
    <xf numFmtId="0" fontId="34" fillId="0" borderId="22" xfId="0" applyFont="1" applyBorder="1" applyAlignment="1">
      <alignment horizontal="left" vertical="center"/>
    </xf>
    <xf numFmtId="0" fontId="35" fillId="0" borderId="28"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25" xfId="0" applyFont="1" applyBorder="1" applyAlignment="1">
      <alignment horizontal="center" vertical="center" wrapText="1"/>
    </xf>
    <xf numFmtId="0" fontId="25" fillId="0" borderId="0" xfId="0" applyFont="1" applyAlignment="1">
      <alignment horizontal="center" vertical="center"/>
    </xf>
    <xf numFmtId="0" fontId="28" fillId="0" borderId="0" xfId="0" applyFont="1" applyFill="1" applyBorder="1" applyAlignment="1">
      <alignment horizontal="left" vertical="top"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19" fillId="0" borderId="0" xfId="0" applyFont="1" applyFill="1" applyBorder="1" applyAlignment="1">
      <alignment horizontal="center" wrapText="1"/>
    </xf>
    <xf numFmtId="0" fontId="25" fillId="46" borderId="0" xfId="0" applyFont="1" applyFill="1" applyAlignment="1">
      <alignment horizontal="center" vertical="top" wrapText="1"/>
    </xf>
    <xf numFmtId="0" fontId="38" fillId="0" borderId="0" xfId="0" applyFont="1" applyAlignment="1">
      <alignment horizontal="left" vertical="top" wrapText="1"/>
    </xf>
    <xf numFmtId="0" fontId="26" fillId="37"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5" xfId="0" applyFill="1" applyBorder="1" applyAlignment="1">
      <alignment horizontal="left" vertical="center" wrapText="1"/>
    </xf>
    <xf numFmtId="0" fontId="0" fillId="0" borderId="16" xfId="0" applyFill="1" applyBorder="1" applyAlignment="1">
      <alignment horizontal="left" vertical="center" wrapText="1"/>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25" fillId="46" borderId="0" xfId="0" applyFont="1" applyFill="1" applyAlignment="1">
      <alignment horizontal="center" wrapText="1"/>
    </xf>
    <xf numFmtId="0" fontId="0" fillId="0" borderId="0" xfId="0" applyFont="1" applyFill="1" applyBorder="1" applyAlignment="1">
      <alignment horizontal="left"/>
    </xf>
    <xf numFmtId="0" fontId="41" fillId="46" borderId="0" xfId="0" applyFont="1" applyFill="1" applyBorder="1" applyAlignment="1">
      <alignment horizontal="left"/>
    </xf>
    <xf numFmtId="0" fontId="43" fillId="0" borderId="0" xfId="0" applyFont="1" applyAlignment="1">
      <alignment horizontal="left" vertical="top" wrapText="1"/>
    </xf>
    <xf numFmtId="0" fontId="44" fillId="50" borderId="9" xfId="0" applyFont="1" applyFill="1" applyBorder="1" applyAlignment="1">
      <alignment horizontal="center" vertical="center"/>
    </xf>
    <xf numFmtId="0" fontId="16" fillId="50" borderId="9" xfId="0" applyFont="1" applyFill="1" applyBorder="1" applyAlignment="1">
      <alignment horizontal="center"/>
    </xf>
    <xf numFmtId="0" fontId="16" fillId="55" borderId="9" xfId="0" applyFont="1" applyFill="1" applyBorder="1" applyAlignment="1">
      <alignment horizontal="center" vertical="top" wrapText="1"/>
    </xf>
    <xf numFmtId="0" fontId="16" fillId="54" borderId="9" xfId="0" applyFont="1" applyFill="1" applyBorder="1" applyAlignment="1">
      <alignment horizontal="center" vertical="top" wrapText="1"/>
    </xf>
    <xf numFmtId="0" fontId="16" fillId="55" borderId="10" xfId="0" applyFont="1" applyFill="1" applyBorder="1" applyAlignment="1">
      <alignment horizontal="center" vertical="top" wrapText="1"/>
    </xf>
    <xf numFmtId="0" fontId="16" fillId="55" borderId="14" xfId="0" applyFont="1" applyFill="1" applyBorder="1" applyAlignment="1">
      <alignment horizontal="center" vertical="top" wrapText="1"/>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6" xfId="0" applyFont="1" applyFill="1" applyBorder="1" applyAlignment="1">
      <alignment horizontal="center" vertical="top" wrapText="1"/>
    </xf>
    <xf numFmtId="0" fontId="16" fillId="51" borderId="9" xfId="0" applyFont="1" applyFill="1" applyBorder="1" applyAlignment="1">
      <alignment horizontal="center" vertical="top" wrapText="1"/>
    </xf>
    <xf numFmtId="0" fontId="16" fillId="52" borderId="9" xfId="0" applyFont="1" applyFill="1" applyBorder="1" applyAlignment="1">
      <alignment horizontal="center" vertical="top" wrapText="1"/>
    </xf>
    <xf numFmtId="0" fontId="16" fillId="53"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6" xfId="0" applyFont="1" applyFill="1" applyBorder="1" applyAlignment="1">
      <alignment horizontal="left" vertical="top"/>
    </xf>
    <xf numFmtId="0" fontId="0" fillId="0" borderId="20" xfId="0" applyFont="1" applyBorder="1" applyAlignment="1">
      <alignment horizontal="left" vertical="center" wrapText="1"/>
    </xf>
    <xf numFmtId="0" fontId="0" fillId="0" borderId="0" xfId="0" applyFont="1" applyAlignment="1">
      <alignment horizontal="left" vertical="center" wrapText="1"/>
    </xf>
    <xf numFmtId="0" fontId="25" fillId="46" borderId="9" xfId="0" applyFont="1" applyFill="1" applyBorder="1" applyAlignment="1">
      <alignment horizontal="center" vertical="center"/>
    </xf>
    <xf numFmtId="0" fontId="38" fillId="0" borderId="9" xfId="0" applyFont="1" applyBorder="1" applyAlignment="1">
      <alignment horizontal="left" vertical="top" wrapText="1"/>
    </xf>
    <xf numFmtId="0" fontId="16" fillId="41" borderId="9" xfId="0" applyFont="1" applyFill="1" applyBorder="1" applyAlignment="1">
      <alignment horizontal="center" vertical="center" wrapText="1"/>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5" borderId="9" xfId="0" applyFont="1" applyFill="1" applyBorder="1" applyAlignment="1">
      <alignment horizontal="center" vertical="center"/>
    </xf>
    <xf numFmtId="0" fontId="16" fillId="56" borderId="10" xfId="0" applyFont="1" applyFill="1" applyBorder="1" applyAlignment="1">
      <alignment horizontal="center" vertical="center"/>
    </xf>
    <xf numFmtId="0" fontId="16" fillId="56" borderId="14" xfId="0" applyFont="1" applyFill="1" applyBorder="1" applyAlignment="1">
      <alignment horizontal="center" vertical="center"/>
    </xf>
    <xf numFmtId="0" fontId="16" fillId="56" borderId="11" xfId="0" applyFont="1" applyFill="1" applyBorder="1" applyAlignment="1">
      <alignment horizontal="center" vertical="center"/>
    </xf>
    <xf numFmtId="0" fontId="16" fillId="57" borderId="9" xfId="0" applyFont="1" applyFill="1" applyBorder="1" applyAlignment="1">
      <alignment horizontal="center" vertical="center"/>
    </xf>
    <xf numFmtId="0" fontId="25" fillId="46" borderId="0" xfId="0" applyFont="1" applyFill="1" applyAlignment="1">
      <alignment horizontal="center" vertical="center" wrapText="1"/>
    </xf>
    <xf numFmtId="0" fontId="16" fillId="32" borderId="9" xfId="0" applyFont="1" applyFill="1" applyBorder="1" applyAlignment="1">
      <alignment horizontal="center" vertical="center" wrapText="1"/>
    </xf>
    <xf numFmtId="0" fontId="16" fillId="32" borderId="32" xfId="0" applyFont="1" applyFill="1" applyBorder="1" applyAlignment="1">
      <alignment horizontal="center" vertical="center" wrapText="1"/>
    </xf>
    <xf numFmtId="0" fontId="16" fillId="32" borderId="26" xfId="0" applyFont="1" applyFill="1" applyBorder="1" applyAlignment="1">
      <alignment horizontal="center" vertical="center" wrapText="1"/>
    </xf>
    <xf numFmtId="0" fontId="16" fillId="37" borderId="27" xfId="0" applyFont="1" applyFill="1" applyBorder="1" applyAlignment="1">
      <alignment horizontal="center" vertical="center" wrapText="1"/>
    </xf>
    <xf numFmtId="0" fontId="16" fillId="37" borderId="37" xfId="0" applyFont="1" applyFill="1" applyBorder="1" applyAlignment="1">
      <alignment horizontal="center" vertical="center" wrapText="1"/>
    </xf>
    <xf numFmtId="0" fontId="16" fillId="37" borderId="38" xfId="0" applyFont="1" applyFill="1" applyBorder="1" applyAlignment="1">
      <alignment horizontal="center" vertical="center" wrapText="1"/>
    </xf>
    <xf numFmtId="0" fontId="16" fillId="37" borderId="34" xfId="0" applyFont="1" applyFill="1" applyBorder="1" applyAlignment="1">
      <alignment horizontal="center" vertical="center" wrapText="1"/>
    </xf>
    <xf numFmtId="0" fontId="16" fillId="37" borderId="40"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4"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37" borderId="39" xfId="0" applyFont="1" applyFill="1" applyBorder="1" applyAlignment="1">
      <alignment horizontal="center" vertical="center" wrapText="1"/>
    </xf>
    <xf numFmtId="0" fontId="25" fillId="0" borderId="18" xfId="0" applyFont="1" applyBorder="1" applyAlignment="1">
      <alignment horizontal="center" vertical="center" wrapText="1"/>
    </xf>
    <xf numFmtId="0" fontId="16" fillId="0" borderId="10"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38" fillId="0" borderId="21" xfId="0" applyFont="1" applyBorder="1" applyAlignment="1">
      <alignment horizontal="left" vertical="center" wrapText="1"/>
    </xf>
    <xf numFmtId="0" fontId="38" fillId="0" borderId="0" xfId="0" applyFont="1" applyBorder="1" applyAlignment="1">
      <alignment horizontal="left" vertical="center" wrapText="1"/>
    </xf>
    <xf numFmtId="0" fontId="16" fillId="35" borderId="10" xfId="0" applyFont="1" applyFill="1" applyBorder="1" applyAlignment="1">
      <alignment horizontal="center" vertical="center" wrapText="1"/>
    </xf>
    <xf numFmtId="0" fontId="16" fillId="35" borderId="14"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4"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38" fillId="0" borderId="9" xfId="0" applyFont="1" applyFill="1" applyBorder="1" applyAlignment="1">
      <alignment horizontal="center" vertical="center" wrapText="1"/>
    </xf>
    <xf numFmtId="0" fontId="16" fillId="35" borderId="9" xfId="0" applyFont="1" applyFill="1" applyBorder="1" applyAlignment="1">
      <alignment horizontal="center" vertical="center" wrapText="1"/>
    </xf>
    <xf numFmtId="0" fontId="16" fillId="0" borderId="9" xfId="0" applyFont="1" applyBorder="1" applyAlignment="1">
      <alignment vertical="center" wrapText="1"/>
    </xf>
    <xf numFmtId="0" fontId="16" fillId="38" borderId="9"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6" fillId="0" borderId="12" xfId="0" applyFont="1" applyBorder="1" applyAlignment="1">
      <alignment vertical="center" wrapText="1"/>
    </xf>
    <xf numFmtId="0" fontId="16" fillId="0" borderId="16" xfId="0" applyFont="1" applyBorder="1" applyAlignment="1">
      <alignment vertical="center" wrapText="1"/>
    </xf>
    <xf numFmtId="0" fontId="16" fillId="44" borderId="9" xfId="0"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9" fillId="44" borderId="9" xfId="0" applyFont="1" applyFill="1" applyBorder="1" applyAlignment="1">
      <alignment horizontal="center" vertical="center" wrapText="1"/>
    </xf>
    <xf numFmtId="0" fontId="19" fillId="37" borderId="9"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4"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45" borderId="17" xfId="0" applyFont="1" applyFill="1" applyBorder="1" applyAlignment="1">
      <alignment horizontal="center" vertical="center" wrapText="1"/>
    </xf>
    <xf numFmtId="0" fontId="16" fillId="45" borderId="1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16" fillId="36" borderId="17" xfId="0" applyFont="1" applyFill="1" applyBorder="1" applyAlignment="1">
      <alignment horizontal="center" vertical="center" wrapText="1"/>
    </xf>
    <xf numFmtId="0" fontId="16" fillId="36" borderId="19" xfId="0" applyFont="1" applyFill="1" applyBorder="1" applyAlignment="1">
      <alignment horizontal="center" vertical="center" wrapText="1"/>
    </xf>
    <xf numFmtId="0" fontId="16" fillId="36" borderId="10"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0" fillId="0" borderId="9" xfId="0" applyFont="1" applyFill="1" applyBorder="1" applyAlignment="1">
      <alignment horizontal="center" wrapText="1"/>
    </xf>
  </cellXfs>
  <cellStyles count="168">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12" xr:uid="{00000000-0005-0000-0000-000006000000}"/>
    <cellStyle name="40% - Accent2 2" xfId="13" xr:uid="{00000000-0005-0000-0000-000007000000}"/>
    <cellStyle name="40% - Accent3 2" xfId="14" xr:uid="{00000000-0005-0000-0000-000008000000}"/>
    <cellStyle name="40% - Accent4 2" xfId="15" xr:uid="{00000000-0005-0000-0000-000009000000}"/>
    <cellStyle name="40% - Accent5 2" xfId="16" xr:uid="{00000000-0005-0000-0000-00000A000000}"/>
    <cellStyle name="40% - Accent6 2" xfId="17" xr:uid="{00000000-0005-0000-0000-00000B000000}"/>
    <cellStyle name="60% - Accent1 2" xfId="18" xr:uid="{00000000-0005-0000-0000-00000C000000}"/>
    <cellStyle name="60% - Accent2 2" xfId="19" xr:uid="{00000000-0005-0000-0000-00000D000000}"/>
    <cellStyle name="60% - Accent3 2" xfId="20" xr:uid="{00000000-0005-0000-0000-00000E000000}"/>
    <cellStyle name="60% - Accent4 2" xfId="21" xr:uid="{00000000-0005-0000-0000-00000F000000}"/>
    <cellStyle name="60% - Accent5 2" xfId="22" xr:uid="{00000000-0005-0000-0000-000010000000}"/>
    <cellStyle name="60% - Accent6 2" xfId="23"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30" xr:uid="{00000000-0005-0000-0000-000018000000}"/>
    <cellStyle name="Calculation 2" xfId="31" xr:uid="{00000000-0005-0000-0000-000019000000}"/>
    <cellStyle name="Check Cell 2" xfId="32" xr:uid="{00000000-0005-0000-0000-00001A000000}"/>
    <cellStyle name="Comma 10" xfId="33" xr:uid="{00000000-0005-0000-0000-00001B000000}"/>
    <cellStyle name="Comma 11" xfId="34" xr:uid="{00000000-0005-0000-0000-00001C000000}"/>
    <cellStyle name="Comma 11 2" xfId="35" xr:uid="{00000000-0005-0000-0000-00001D000000}"/>
    <cellStyle name="Comma 11 2 2" xfId="36" xr:uid="{00000000-0005-0000-0000-00001E000000}"/>
    <cellStyle name="Comma 11 2 2 2" xfId="37" xr:uid="{00000000-0005-0000-0000-00001F000000}"/>
    <cellStyle name="Comma 11 2 2 3" xfId="38" xr:uid="{00000000-0005-0000-0000-000020000000}"/>
    <cellStyle name="Comma 11 2 2 6" xfId="39" xr:uid="{00000000-0005-0000-0000-000021000000}"/>
    <cellStyle name="Comma 11 3" xfId="40" xr:uid="{00000000-0005-0000-0000-000022000000}"/>
    <cellStyle name="Comma 12" xfId="41" xr:uid="{00000000-0005-0000-0000-000023000000}"/>
    <cellStyle name="Comma 12 2" xfId="42" xr:uid="{00000000-0005-0000-0000-000024000000}"/>
    <cellStyle name="Comma 13" xfId="43" xr:uid="{00000000-0005-0000-0000-000025000000}"/>
    <cellStyle name="Comma 14" xfId="44" xr:uid="{00000000-0005-0000-0000-000026000000}"/>
    <cellStyle name="Comma 15" xfId="45" xr:uid="{00000000-0005-0000-0000-000027000000}"/>
    <cellStyle name="Comma 16" xfId="46" xr:uid="{00000000-0005-0000-0000-000028000000}"/>
    <cellStyle name="Comma 16 2" xfId="47" xr:uid="{00000000-0005-0000-0000-000029000000}"/>
    <cellStyle name="Comma 17" xfId="48" xr:uid="{00000000-0005-0000-0000-00002A000000}"/>
    <cellStyle name="Comma 17 2" xfId="49" xr:uid="{00000000-0005-0000-0000-00002B000000}"/>
    <cellStyle name="Comma 17 3" xfId="50" xr:uid="{00000000-0005-0000-0000-00002C000000}"/>
    <cellStyle name="Comma 17 4" xfId="51" xr:uid="{00000000-0005-0000-0000-00002D000000}"/>
    <cellStyle name="Comma 18" xfId="52" xr:uid="{00000000-0005-0000-0000-00002E000000}"/>
    <cellStyle name="Comma 19" xfId="53" xr:uid="{00000000-0005-0000-0000-00002F000000}"/>
    <cellStyle name="Comma 2" xfId="54" xr:uid="{00000000-0005-0000-0000-000030000000}"/>
    <cellStyle name="Comma 2 2" xfId="55" xr:uid="{00000000-0005-0000-0000-000031000000}"/>
    <cellStyle name="Comma 2 2 2" xfId="56" xr:uid="{00000000-0005-0000-0000-000032000000}"/>
    <cellStyle name="Comma 2 2 3" xfId="57" xr:uid="{00000000-0005-0000-0000-000033000000}"/>
    <cellStyle name="Comma 2 2 3 2" xfId="58" xr:uid="{00000000-0005-0000-0000-000034000000}"/>
    <cellStyle name="Comma 2 2 3 3" xfId="59" xr:uid="{00000000-0005-0000-0000-000035000000}"/>
    <cellStyle name="Comma 2 2 3 6" xfId="60" xr:uid="{00000000-0005-0000-0000-000036000000}"/>
    <cellStyle name="Comma 2 3" xfId="61" xr:uid="{00000000-0005-0000-0000-000037000000}"/>
    <cellStyle name="Comma 2 3 2" xfId="62" xr:uid="{00000000-0005-0000-0000-000038000000}"/>
    <cellStyle name="Comma 2 4" xfId="63" xr:uid="{00000000-0005-0000-0000-000039000000}"/>
    <cellStyle name="Comma 2 4 2" xfId="64" xr:uid="{00000000-0005-0000-0000-00003A000000}"/>
    <cellStyle name="Comma 2 5" xfId="65" xr:uid="{00000000-0005-0000-0000-00003B000000}"/>
    <cellStyle name="Comma 2 5 2" xfId="66" xr:uid="{00000000-0005-0000-0000-00003C000000}"/>
    <cellStyle name="Comma 2 6" xfId="67" xr:uid="{00000000-0005-0000-0000-00003D000000}"/>
    <cellStyle name="Comma 2 6 2" xfId="68" xr:uid="{00000000-0005-0000-0000-00003E000000}"/>
    <cellStyle name="Comma 2 7" xfId="69" xr:uid="{00000000-0005-0000-0000-00003F000000}"/>
    <cellStyle name="Comma 2 7 2" xfId="70" xr:uid="{00000000-0005-0000-0000-000040000000}"/>
    <cellStyle name="Comma 2 8" xfId="71" xr:uid="{00000000-0005-0000-0000-000041000000}"/>
    <cellStyle name="Comma 20" xfId="72" xr:uid="{00000000-0005-0000-0000-000042000000}"/>
    <cellStyle name="Comma 20 2" xfId="73" xr:uid="{00000000-0005-0000-0000-000043000000}"/>
    <cellStyle name="Comma 21" xfId="74" xr:uid="{00000000-0005-0000-0000-000044000000}"/>
    <cellStyle name="Comma 22" xfId="75" xr:uid="{00000000-0005-0000-0000-000045000000}"/>
    <cellStyle name="Comma 24" xfId="76" xr:uid="{00000000-0005-0000-0000-000046000000}"/>
    <cellStyle name="Comma 3" xfId="77" xr:uid="{00000000-0005-0000-0000-000047000000}"/>
    <cellStyle name="Comma 3 2" xfId="78" xr:uid="{00000000-0005-0000-0000-000048000000}"/>
    <cellStyle name="Comma 3 2 2" xfId="79" xr:uid="{00000000-0005-0000-0000-000049000000}"/>
    <cellStyle name="Comma 3 2 3" xfId="80" xr:uid="{00000000-0005-0000-0000-00004A000000}"/>
    <cellStyle name="Comma 3 2 7" xfId="81" xr:uid="{00000000-0005-0000-0000-00004B000000}"/>
    <cellStyle name="Comma 3 3" xfId="82" xr:uid="{00000000-0005-0000-0000-00004C000000}"/>
    <cellStyle name="Comma 3 3 2" xfId="83" xr:uid="{00000000-0005-0000-0000-00004D000000}"/>
    <cellStyle name="Comma 3 4" xfId="84" xr:uid="{00000000-0005-0000-0000-00004E000000}"/>
    <cellStyle name="Comma 3 4 2" xfId="85" xr:uid="{00000000-0005-0000-0000-00004F000000}"/>
    <cellStyle name="Comma 3 5" xfId="86" xr:uid="{00000000-0005-0000-0000-000050000000}"/>
    <cellStyle name="Comma 4" xfId="87" xr:uid="{00000000-0005-0000-0000-000051000000}"/>
    <cellStyle name="Comma 4 2" xfId="88" xr:uid="{00000000-0005-0000-0000-000052000000}"/>
    <cellStyle name="Comma 4 3" xfId="89" xr:uid="{00000000-0005-0000-0000-000053000000}"/>
    <cellStyle name="Comma 5" xfId="90" xr:uid="{00000000-0005-0000-0000-000054000000}"/>
    <cellStyle name="Comma 5 2" xfId="91" xr:uid="{00000000-0005-0000-0000-000055000000}"/>
    <cellStyle name="Comma 6" xfId="92" xr:uid="{00000000-0005-0000-0000-000056000000}"/>
    <cellStyle name="Comma 6 2" xfId="93" xr:uid="{00000000-0005-0000-0000-000057000000}"/>
    <cellStyle name="Comma 7" xfId="94" xr:uid="{00000000-0005-0000-0000-000058000000}"/>
    <cellStyle name="Comma 8" xfId="95" xr:uid="{00000000-0005-0000-0000-000059000000}"/>
    <cellStyle name="Comma 9" xfId="96" xr:uid="{00000000-0005-0000-0000-00005A000000}"/>
    <cellStyle name="Ctx_Hyperlink" xfId="163" xr:uid="{00000000-0005-0000-0000-00005B000000}"/>
    <cellStyle name="Currency 2" xfId="97" xr:uid="{00000000-0005-0000-0000-00005C000000}"/>
    <cellStyle name="Currency 3" xfId="98" xr:uid="{00000000-0005-0000-0000-00005D000000}"/>
    <cellStyle name="Excel Built-in Normal" xfId="164" xr:uid="{00000000-0005-0000-0000-00005E000000}"/>
    <cellStyle name="Explanatory Text 2" xfId="99" xr:uid="{00000000-0005-0000-0000-00005F000000}"/>
    <cellStyle name="Good 2" xfId="100" xr:uid="{00000000-0005-0000-0000-000060000000}"/>
    <cellStyle name="Heading 1 2" xfId="101" xr:uid="{00000000-0005-0000-0000-000061000000}"/>
    <cellStyle name="Heading 2 2" xfId="102" xr:uid="{00000000-0005-0000-0000-000062000000}"/>
    <cellStyle name="Heading 3 2" xfId="103" xr:uid="{00000000-0005-0000-0000-000063000000}"/>
    <cellStyle name="Heading 4 2" xfId="104" xr:uid="{00000000-0005-0000-0000-000064000000}"/>
    <cellStyle name="Hyperlink 2" xfId="105" xr:uid="{00000000-0005-0000-0000-000065000000}"/>
    <cellStyle name="Hyperlink 2 2" xfId="165" xr:uid="{00000000-0005-0000-0000-000066000000}"/>
    <cellStyle name="Input 2" xfId="106" xr:uid="{00000000-0005-0000-0000-000067000000}"/>
    <cellStyle name="Linked Cell 2" xfId="107" xr:uid="{00000000-0005-0000-0000-000068000000}"/>
    <cellStyle name="Neutral 2" xfId="108" xr:uid="{00000000-0005-0000-0000-000069000000}"/>
    <cellStyle name="Normal" xfId="0" builtinId="0"/>
    <cellStyle name="Normal 10" xfId="3" xr:uid="{00000000-0005-0000-0000-00006B000000}"/>
    <cellStyle name="Normal 11" xfId="109" xr:uid="{00000000-0005-0000-0000-00006C000000}"/>
    <cellStyle name="Normal 12" xfId="110" xr:uid="{00000000-0005-0000-0000-00006D000000}"/>
    <cellStyle name="Normal 13" xfId="111" xr:uid="{00000000-0005-0000-0000-00006E000000}"/>
    <cellStyle name="Normal 14" xfId="112" xr:uid="{00000000-0005-0000-0000-00006F000000}"/>
    <cellStyle name="Normal 15" xfId="113" xr:uid="{00000000-0005-0000-0000-000070000000}"/>
    <cellStyle name="Normal 16" xfId="114" xr:uid="{00000000-0005-0000-0000-000071000000}"/>
    <cellStyle name="Normal 17" xfId="115" xr:uid="{00000000-0005-0000-0000-000072000000}"/>
    <cellStyle name="Normal 18" xfId="116" xr:uid="{00000000-0005-0000-0000-000073000000}"/>
    <cellStyle name="Normal 19" xfId="117" xr:uid="{00000000-0005-0000-0000-000074000000}"/>
    <cellStyle name="Normal 2" xfId="118" xr:uid="{00000000-0005-0000-0000-000075000000}"/>
    <cellStyle name="Normal 2 2" xfId="119" xr:uid="{00000000-0005-0000-0000-000076000000}"/>
    <cellStyle name="Normal 2 2 2" xfId="120" xr:uid="{00000000-0005-0000-0000-000077000000}"/>
    <cellStyle name="Normal 2 2 2 2" xfId="121" xr:uid="{00000000-0005-0000-0000-000078000000}"/>
    <cellStyle name="Normal 2 2 5" xfId="122" xr:uid="{00000000-0005-0000-0000-000079000000}"/>
    <cellStyle name="Normal 2 3" xfId="1" xr:uid="{00000000-0005-0000-0000-00007A000000}"/>
    <cellStyle name="Normal 2 3 2" xfId="166" xr:uid="{00000000-0005-0000-0000-00007B000000}"/>
    <cellStyle name="Normal 2 4" xfId="5" xr:uid="{00000000-0005-0000-0000-00007C000000}"/>
    <cellStyle name="Normal 2 4 2" xfId="123" xr:uid="{00000000-0005-0000-0000-00007D000000}"/>
    <cellStyle name="Normal 20" xfId="124" xr:uid="{00000000-0005-0000-0000-00007E000000}"/>
    <cellStyle name="Normal 20 2" xfId="125" xr:uid="{00000000-0005-0000-0000-00007F000000}"/>
    <cellStyle name="Normal 21" xfId="126" xr:uid="{00000000-0005-0000-0000-000080000000}"/>
    <cellStyle name="Normal 22" xfId="127" xr:uid="{00000000-0005-0000-0000-000081000000}"/>
    <cellStyle name="Normal 23" xfId="128" xr:uid="{00000000-0005-0000-0000-000082000000}"/>
    <cellStyle name="Normal 24" xfId="129" xr:uid="{00000000-0005-0000-0000-000083000000}"/>
    <cellStyle name="Normal 25" xfId="130" xr:uid="{00000000-0005-0000-0000-000084000000}"/>
    <cellStyle name="Normal 26" xfId="131" xr:uid="{00000000-0005-0000-0000-000085000000}"/>
    <cellStyle name="Normal 3" xfId="132" xr:uid="{00000000-0005-0000-0000-000086000000}"/>
    <cellStyle name="Normal 3 2" xfId="133" xr:uid="{00000000-0005-0000-0000-000087000000}"/>
    <cellStyle name="Normal 3 2 2" xfId="134" xr:uid="{00000000-0005-0000-0000-000088000000}"/>
    <cellStyle name="Normal 3 3" xfId="135" xr:uid="{00000000-0005-0000-0000-000089000000}"/>
    <cellStyle name="Normal 3 4" xfId="136" xr:uid="{00000000-0005-0000-0000-00008A000000}"/>
    <cellStyle name="Normal 3 5" xfId="137" xr:uid="{00000000-0005-0000-0000-00008B000000}"/>
    <cellStyle name="Normal 3 6" xfId="162" xr:uid="{00000000-0005-0000-0000-00008C000000}"/>
    <cellStyle name="Normal 3_Approved PIP 2010-11" xfId="138" xr:uid="{00000000-0005-0000-0000-00008D000000}"/>
    <cellStyle name="Normal 4" xfId="139" xr:uid="{00000000-0005-0000-0000-00008E000000}"/>
    <cellStyle name="Normal 4 2" xfId="140" xr:uid="{00000000-0005-0000-0000-00008F000000}"/>
    <cellStyle name="Normal 4 2 2" xfId="141" xr:uid="{00000000-0005-0000-0000-000090000000}"/>
    <cellStyle name="Normal 4 3" xfId="142" xr:uid="{00000000-0005-0000-0000-000091000000}"/>
    <cellStyle name="Normal 4_Orissa_PIP_Final_Dr_Srivastav-_Modifed_on_16th_May_Anil" xfId="143" xr:uid="{00000000-0005-0000-0000-000092000000}"/>
    <cellStyle name="Normal 5" xfId="144" xr:uid="{00000000-0005-0000-0000-000093000000}"/>
    <cellStyle name="Normal 5 2" xfId="145" xr:uid="{00000000-0005-0000-0000-000094000000}"/>
    <cellStyle name="Normal 5 3" xfId="146" xr:uid="{00000000-0005-0000-0000-000095000000}"/>
    <cellStyle name="Normal 5_Orissa_PIP_Final_Dr_Srivastav-_Modifed_on_16th_May_Anil" xfId="147" xr:uid="{00000000-0005-0000-0000-000096000000}"/>
    <cellStyle name="Normal 53" xfId="148" xr:uid="{00000000-0005-0000-0000-000097000000}"/>
    <cellStyle name="Normal 6" xfId="2" xr:uid="{00000000-0005-0000-0000-000098000000}"/>
    <cellStyle name="Normal 6 2" xfId="149" xr:uid="{00000000-0005-0000-0000-000099000000}"/>
    <cellStyle name="Normal 6 3" xfId="150" xr:uid="{00000000-0005-0000-0000-00009A000000}"/>
    <cellStyle name="Normal 6_Financial Proposal 1st jan 2011" xfId="151" xr:uid="{00000000-0005-0000-0000-00009B000000}"/>
    <cellStyle name="Normal 7" xfId="152" xr:uid="{00000000-0005-0000-0000-00009C000000}"/>
    <cellStyle name="Normal 7 2" xfId="153" xr:uid="{00000000-0005-0000-0000-00009D000000}"/>
    <cellStyle name="Normal 8" xfId="4" xr:uid="{00000000-0005-0000-0000-00009E000000}"/>
    <cellStyle name="Normal 9" xfId="154" xr:uid="{00000000-0005-0000-0000-00009F000000}"/>
    <cellStyle name="Output 2" xfId="155" xr:uid="{00000000-0005-0000-0000-0000A0000000}"/>
    <cellStyle name="Percent 2" xfId="156" xr:uid="{00000000-0005-0000-0000-0000A1000000}"/>
    <cellStyle name="Percent 3" xfId="157" xr:uid="{00000000-0005-0000-0000-0000A2000000}"/>
    <cellStyle name="Style 1" xfId="158" xr:uid="{00000000-0005-0000-0000-0000A3000000}"/>
    <cellStyle name="Title 2" xfId="159" xr:uid="{00000000-0005-0000-0000-0000A4000000}"/>
    <cellStyle name="Total 2" xfId="160" xr:uid="{00000000-0005-0000-0000-0000A5000000}"/>
    <cellStyle name="Warning Text 2" xfId="161" xr:uid="{00000000-0005-0000-0000-0000A6000000}"/>
    <cellStyle name="YELLOW" xfId="167" xr:uid="{00000000-0005-0000-0000-0000A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hp\Documents\RBSK-%20Revised%20Format%201606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92"/>
  <sheetViews>
    <sheetView topLeftCell="A43" zoomScale="90" zoomScaleNormal="90" workbookViewId="0">
      <selection activeCell="A10" sqref="A10:H10"/>
    </sheetView>
  </sheetViews>
  <sheetFormatPr defaultRowHeight="15" x14ac:dyDescent="0.25"/>
  <cols>
    <col min="1" max="1" width="15.28515625" style="35" customWidth="1"/>
    <col min="2" max="2" width="32.28515625" style="35" customWidth="1"/>
    <col min="3" max="3" width="25.85546875" style="35" customWidth="1"/>
    <col min="4" max="4" width="23.140625" style="35" customWidth="1"/>
    <col min="5" max="5" width="25.28515625" style="35" customWidth="1"/>
    <col min="6" max="6" width="21.28515625" style="35" customWidth="1"/>
    <col min="7" max="7" width="24.85546875" style="35" customWidth="1"/>
    <col min="8" max="8" width="25.42578125" style="35" customWidth="1"/>
    <col min="9" max="9" width="13.28515625" style="35" customWidth="1"/>
    <col min="10" max="16384" width="9.140625" style="35"/>
  </cols>
  <sheetData>
    <row r="2" spans="1:9" ht="18.75" x14ac:dyDescent="0.25">
      <c r="A2" s="189" t="s">
        <v>4</v>
      </c>
      <c r="B2" s="189"/>
      <c r="C2" s="189"/>
      <c r="D2" s="189"/>
      <c r="E2" s="189"/>
      <c r="F2" s="189"/>
      <c r="G2" s="189"/>
      <c r="H2" s="189"/>
    </row>
    <row r="3" spans="1:9" ht="18.75" customHeight="1" x14ac:dyDescent="0.25">
      <c r="A3" s="190" t="s">
        <v>134</v>
      </c>
      <c r="B3" s="190"/>
      <c r="C3" s="190"/>
      <c r="D3" s="190"/>
      <c r="E3" s="190"/>
      <c r="F3" s="41"/>
      <c r="G3" s="41"/>
      <c r="H3" s="41"/>
    </row>
    <row r="4" spans="1:9" x14ac:dyDescent="0.25">
      <c r="A4" s="191" t="s">
        <v>5</v>
      </c>
      <c r="B4" s="191"/>
      <c r="C4" s="191"/>
      <c r="D4" s="191"/>
      <c r="E4" s="191"/>
      <c r="F4" s="191"/>
      <c r="G4" s="191"/>
      <c r="H4" s="191"/>
    </row>
    <row r="5" spans="1:9" s="10" customFormat="1" ht="105" x14ac:dyDescent="0.25">
      <c r="A5" s="38" t="s">
        <v>6</v>
      </c>
      <c r="B5" s="38" t="s">
        <v>7</v>
      </c>
      <c r="C5" s="38" t="s">
        <v>8</v>
      </c>
      <c r="D5" s="38" t="s">
        <v>9</v>
      </c>
      <c r="E5" s="38" t="s">
        <v>10</v>
      </c>
      <c r="F5" s="38" t="s">
        <v>11</v>
      </c>
      <c r="G5" s="38" t="s">
        <v>206</v>
      </c>
      <c r="H5" s="38" t="s">
        <v>207</v>
      </c>
      <c r="I5" s="160" t="s">
        <v>289</v>
      </c>
    </row>
    <row r="6" spans="1:9" x14ac:dyDescent="0.25">
      <c r="A6" s="134">
        <v>1</v>
      </c>
      <c r="B6" s="134">
        <v>2</v>
      </c>
      <c r="C6" s="134">
        <v>3</v>
      </c>
      <c r="D6" s="134">
        <v>4</v>
      </c>
      <c r="E6" s="134">
        <v>5</v>
      </c>
      <c r="F6" s="134">
        <v>6</v>
      </c>
      <c r="G6" s="134">
        <v>7</v>
      </c>
      <c r="H6" s="134">
        <v>8</v>
      </c>
    </row>
    <row r="7" spans="1:9" x14ac:dyDescent="0.25">
      <c r="A7" s="135"/>
      <c r="B7" s="135"/>
      <c r="C7" s="135"/>
      <c r="D7" s="135"/>
      <c r="E7" s="135"/>
      <c r="F7" s="136">
        <v>7284616</v>
      </c>
      <c r="G7" s="136">
        <v>16026155</v>
      </c>
      <c r="H7" s="136">
        <v>0</v>
      </c>
      <c r="I7" s="35">
        <v>14569232</v>
      </c>
    </row>
    <row r="8" spans="1:9" x14ac:dyDescent="0.25">
      <c r="A8" s="42"/>
      <c r="B8" s="42"/>
      <c r="C8" s="42"/>
      <c r="D8" s="42"/>
      <c r="E8" s="42"/>
      <c r="F8" s="42"/>
      <c r="G8" s="42"/>
      <c r="H8" s="42"/>
    </row>
    <row r="9" spans="1:9" x14ac:dyDescent="0.25">
      <c r="A9" s="43"/>
    </row>
    <row r="10" spans="1:9" x14ac:dyDescent="0.25">
      <c r="A10" s="192" t="s">
        <v>12</v>
      </c>
      <c r="B10" s="192"/>
      <c r="C10" s="192"/>
      <c r="D10" s="192"/>
      <c r="E10" s="192"/>
      <c r="F10" s="192"/>
      <c r="G10" s="192"/>
      <c r="H10" s="192"/>
    </row>
    <row r="11" spans="1:9" s="10" customFormat="1" ht="71.25" customHeight="1" x14ac:dyDescent="0.25">
      <c r="A11" s="36" t="s">
        <v>6</v>
      </c>
      <c r="B11" s="36" t="s">
        <v>7</v>
      </c>
      <c r="C11" s="36" t="s">
        <v>13</v>
      </c>
      <c r="D11" s="36" t="s">
        <v>14</v>
      </c>
      <c r="E11" s="36" t="s">
        <v>15</v>
      </c>
      <c r="F11" s="36" t="s">
        <v>16</v>
      </c>
      <c r="G11" s="36" t="s">
        <v>208</v>
      </c>
      <c r="H11" s="160" t="s">
        <v>291</v>
      </c>
    </row>
    <row r="12" spans="1:9" s="10" customFormat="1" x14ac:dyDescent="0.25">
      <c r="A12" s="36">
        <v>1</v>
      </c>
      <c r="B12" s="36">
        <v>2</v>
      </c>
      <c r="C12" s="36">
        <v>3</v>
      </c>
      <c r="D12" s="36">
        <v>4</v>
      </c>
      <c r="E12" s="36">
        <v>5</v>
      </c>
      <c r="F12" s="36">
        <v>6</v>
      </c>
      <c r="G12" s="36">
        <v>7</v>
      </c>
    </row>
    <row r="13" spans="1:9" x14ac:dyDescent="0.25">
      <c r="A13" s="135"/>
      <c r="B13" s="135"/>
      <c r="C13" s="135" t="s">
        <v>290</v>
      </c>
      <c r="D13" s="135">
        <v>4167545</v>
      </c>
      <c r="E13" s="136">
        <v>4167545</v>
      </c>
      <c r="F13" s="136">
        <f>ROUND(52*E13*110%,-0.1)</f>
        <v>238383574</v>
      </c>
      <c r="G13" s="136">
        <f>ROUND(2*E13*110%,-0.1)</f>
        <v>9168599</v>
      </c>
      <c r="H13" s="161">
        <v>173369872</v>
      </c>
    </row>
    <row r="14" spans="1:9" x14ac:dyDescent="0.25">
      <c r="A14" s="193" t="s">
        <v>209</v>
      </c>
      <c r="B14" s="193"/>
      <c r="C14" s="193"/>
      <c r="D14" s="42"/>
      <c r="E14" s="42"/>
      <c r="F14" s="42"/>
      <c r="G14" s="42"/>
    </row>
    <row r="15" spans="1:9" x14ac:dyDescent="0.25">
      <c r="A15" s="42"/>
      <c r="B15" s="42"/>
      <c r="C15" s="42"/>
      <c r="D15" s="42"/>
      <c r="E15" s="42"/>
      <c r="F15" s="42"/>
      <c r="G15" s="42"/>
    </row>
    <row r="16" spans="1:9" x14ac:dyDescent="0.25">
      <c r="A16" s="43"/>
    </row>
    <row r="17" spans="1:10" x14ac:dyDescent="0.25">
      <c r="A17" s="176" t="s">
        <v>17</v>
      </c>
      <c r="B17" s="176"/>
      <c r="C17" s="176"/>
      <c r="D17" s="176"/>
      <c r="E17" s="176"/>
      <c r="F17" s="176"/>
      <c r="G17" s="176"/>
    </row>
    <row r="18" spans="1:10" ht="67.5" customHeight="1" x14ac:dyDescent="0.25">
      <c r="A18" s="50" t="s">
        <v>6</v>
      </c>
      <c r="B18" s="50" t="s">
        <v>7</v>
      </c>
      <c r="C18" s="50" t="s">
        <v>18</v>
      </c>
      <c r="D18" s="50" t="s">
        <v>19</v>
      </c>
      <c r="E18" s="50" t="s">
        <v>20</v>
      </c>
      <c r="F18" s="50" t="s">
        <v>210</v>
      </c>
      <c r="G18" s="50" t="s">
        <v>21</v>
      </c>
    </row>
    <row r="19" spans="1:10" x14ac:dyDescent="0.25">
      <c r="A19" s="50">
        <v>1</v>
      </c>
      <c r="B19" s="50">
        <v>2</v>
      </c>
      <c r="C19" s="50">
        <v>3</v>
      </c>
      <c r="D19" s="50">
        <v>4</v>
      </c>
      <c r="E19" s="50">
        <v>5</v>
      </c>
      <c r="F19" s="50">
        <v>6</v>
      </c>
      <c r="G19" s="50">
        <v>7</v>
      </c>
    </row>
    <row r="20" spans="1:10" x14ac:dyDescent="0.25">
      <c r="A20" s="137"/>
      <c r="B20" s="137"/>
      <c r="C20" s="137"/>
      <c r="D20" s="137"/>
      <c r="E20" s="136">
        <f>C20+D20</f>
        <v>0</v>
      </c>
      <c r="F20" s="136">
        <f>ROUND(360*E20*110%,-0.1)</f>
        <v>0</v>
      </c>
      <c r="G20" s="136">
        <f>ROUND(80*C20*110%,-0.1)</f>
        <v>0</v>
      </c>
    </row>
    <row r="21" spans="1:10" x14ac:dyDescent="0.25">
      <c r="A21" s="138"/>
      <c r="B21" s="132"/>
      <c r="C21" s="132"/>
      <c r="D21" s="132"/>
      <c r="E21" s="132"/>
      <c r="F21" s="132"/>
      <c r="G21" s="132"/>
    </row>
    <row r="22" spans="1:10" x14ac:dyDescent="0.25">
      <c r="A22" s="176" t="s">
        <v>22</v>
      </c>
      <c r="B22" s="176"/>
      <c r="C22" s="176"/>
      <c r="D22" s="176"/>
      <c r="E22" s="176"/>
      <c r="F22" s="133"/>
      <c r="G22" s="133"/>
    </row>
    <row r="23" spans="1:10" ht="75" x14ac:dyDescent="0.25">
      <c r="A23" s="37" t="s">
        <v>6</v>
      </c>
      <c r="B23" s="37" t="s">
        <v>7</v>
      </c>
      <c r="C23" s="37" t="s">
        <v>211</v>
      </c>
      <c r="D23" s="37" t="s">
        <v>23</v>
      </c>
      <c r="E23" s="37" t="s">
        <v>24</v>
      </c>
      <c r="F23" s="132"/>
      <c r="G23" s="132"/>
    </row>
    <row r="24" spans="1:10" x14ac:dyDescent="0.25">
      <c r="A24" s="37">
        <v>1</v>
      </c>
      <c r="B24" s="37">
        <v>2</v>
      </c>
      <c r="C24" s="37">
        <v>3</v>
      </c>
      <c r="D24" s="37">
        <v>6</v>
      </c>
      <c r="E24" s="37">
        <v>8</v>
      </c>
      <c r="F24" s="132"/>
      <c r="G24" s="132"/>
    </row>
    <row r="25" spans="1:10" x14ac:dyDescent="0.25">
      <c r="A25" s="137"/>
      <c r="B25" s="137"/>
      <c r="C25" s="137"/>
      <c r="D25" s="136">
        <f>ROUND(52*C25*110%,-0.1)</f>
        <v>0</v>
      </c>
      <c r="E25" s="136">
        <f>ROUND(2*C25*110%,-0.1)</f>
        <v>0</v>
      </c>
      <c r="F25" s="132"/>
      <c r="G25" s="132"/>
    </row>
    <row r="26" spans="1:10" x14ac:dyDescent="0.25">
      <c r="A26" s="177" t="s">
        <v>25</v>
      </c>
      <c r="B26" s="177"/>
      <c r="C26" s="177"/>
      <c r="D26" s="177"/>
      <c r="E26" s="177"/>
      <c r="F26" s="177"/>
      <c r="G26" s="132"/>
    </row>
    <row r="27" spans="1:10" x14ac:dyDescent="0.25">
      <c r="A27" s="44"/>
      <c r="B27" s="44"/>
      <c r="C27" s="44"/>
      <c r="D27" s="44"/>
      <c r="E27" s="44"/>
      <c r="F27" s="44"/>
      <c r="G27" s="132"/>
    </row>
    <row r="28" spans="1:10" ht="24.75" customHeight="1" x14ac:dyDescent="0.25">
      <c r="A28" s="178" t="s">
        <v>212</v>
      </c>
      <c r="B28" s="178"/>
      <c r="C28" s="178"/>
      <c r="D28" s="178"/>
      <c r="E28" s="44"/>
      <c r="F28" s="44"/>
      <c r="G28" s="132"/>
    </row>
    <row r="29" spans="1:10" x14ac:dyDescent="0.25">
      <c r="A29" s="44"/>
      <c r="B29" s="139" t="s">
        <v>213</v>
      </c>
      <c r="C29" s="162">
        <v>43556</v>
      </c>
      <c r="D29" s="44"/>
      <c r="E29" s="44"/>
      <c r="F29" s="44"/>
      <c r="G29" s="132"/>
      <c r="H29" s="132"/>
      <c r="I29" s="132"/>
      <c r="J29" s="132"/>
    </row>
    <row r="30" spans="1:10" x14ac:dyDescent="0.25">
      <c r="A30" s="44"/>
      <c r="B30" s="139" t="s">
        <v>214</v>
      </c>
      <c r="C30" s="162" t="s">
        <v>292</v>
      </c>
      <c r="D30" s="44"/>
      <c r="E30" s="44"/>
      <c r="F30" s="44"/>
      <c r="G30" s="132"/>
      <c r="H30" s="132"/>
      <c r="I30" s="132"/>
      <c r="J30" s="132"/>
    </row>
    <row r="31" spans="1:10" s="40" customFormat="1" x14ac:dyDescent="0.25">
      <c r="A31" s="179" t="s">
        <v>0</v>
      </c>
      <c r="B31" s="179"/>
      <c r="C31" s="140" t="s">
        <v>215</v>
      </c>
      <c r="D31" s="140" t="s">
        <v>26</v>
      </c>
      <c r="E31" s="44"/>
      <c r="F31" s="44"/>
      <c r="G31" s="141"/>
      <c r="H31" s="141"/>
      <c r="I31" s="141"/>
      <c r="J31" s="141"/>
    </row>
    <row r="32" spans="1:10" x14ac:dyDescent="0.25">
      <c r="A32" s="180" t="s">
        <v>27</v>
      </c>
      <c r="B32" s="180"/>
      <c r="C32" s="142"/>
      <c r="D32" s="142"/>
      <c r="E32" s="44"/>
      <c r="F32" s="44"/>
      <c r="G32" s="132"/>
      <c r="H32" s="132"/>
      <c r="I32" s="132"/>
      <c r="J32" s="132"/>
    </row>
    <row r="33" spans="1:10" ht="25.5" x14ac:dyDescent="0.25">
      <c r="A33" s="143">
        <v>1</v>
      </c>
      <c r="B33" s="144" t="s">
        <v>28</v>
      </c>
      <c r="C33" s="142">
        <v>4667500</v>
      </c>
      <c r="D33" s="163">
        <v>64.073384238784854</v>
      </c>
      <c r="E33" s="44"/>
      <c r="F33" s="44"/>
      <c r="G33" s="132"/>
      <c r="H33" s="132"/>
      <c r="I33" s="132"/>
      <c r="J33" s="132"/>
    </row>
    <row r="34" spans="1:10" ht="38.25" x14ac:dyDescent="0.25">
      <c r="A34" s="143">
        <v>2</v>
      </c>
      <c r="B34" s="144" t="s">
        <v>29</v>
      </c>
      <c r="C34" s="142">
        <v>4667500</v>
      </c>
      <c r="D34" s="142">
        <v>63</v>
      </c>
      <c r="E34" s="44"/>
      <c r="F34" s="44"/>
      <c r="G34" s="132"/>
      <c r="H34" s="132"/>
      <c r="I34" s="132"/>
      <c r="J34" s="132"/>
    </row>
    <row r="35" spans="1:10" x14ac:dyDescent="0.25">
      <c r="A35" s="143">
        <v>3</v>
      </c>
      <c r="B35" s="144" t="s">
        <v>216</v>
      </c>
      <c r="C35" s="142">
        <v>6214528</v>
      </c>
      <c r="D35" s="145"/>
      <c r="E35" s="44"/>
      <c r="F35" s="44"/>
      <c r="G35" s="132"/>
      <c r="H35" s="132"/>
      <c r="I35" s="132"/>
      <c r="J35" s="132"/>
    </row>
    <row r="36" spans="1:10" x14ac:dyDescent="0.25">
      <c r="A36" s="143">
        <v>4</v>
      </c>
      <c r="B36" s="144" t="s">
        <v>217</v>
      </c>
      <c r="C36" s="142">
        <v>5974400</v>
      </c>
      <c r="D36" s="164">
        <v>0.96</v>
      </c>
      <c r="E36" s="44"/>
      <c r="F36" s="44"/>
      <c r="G36" s="132"/>
      <c r="H36" s="132"/>
      <c r="I36" s="132"/>
      <c r="J36" s="132"/>
    </row>
    <row r="37" spans="1:10" ht="25.5" x14ac:dyDescent="0.25">
      <c r="A37" s="143">
        <v>5</v>
      </c>
      <c r="B37" s="144" t="s">
        <v>218</v>
      </c>
      <c r="C37" s="142" t="s">
        <v>293</v>
      </c>
      <c r="D37" s="145"/>
      <c r="E37" s="44"/>
      <c r="F37" s="44"/>
      <c r="G37" s="132"/>
      <c r="H37" s="132"/>
      <c r="I37" s="132"/>
      <c r="J37" s="132"/>
    </row>
    <row r="38" spans="1:10" ht="25.5" x14ac:dyDescent="0.25">
      <c r="A38" s="143">
        <v>6</v>
      </c>
      <c r="B38" s="144" t="s">
        <v>30</v>
      </c>
      <c r="C38" s="142" t="s">
        <v>294</v>
      </c>
      <c r="D38" s="145"/>
      <c r="E38" s="44"/>
      <c r="F38" s="44"/>
      <c r="G38" s="132"/>
      <c r="H38" s="132"/>
      <c r="I38" s="132"/>
      <c r="J38" s="132"/>
    </row>
    <row r="39" spans="1:10" x14ac:dyDescent="0.25">
      <c r="A39" s="143">
        <v>7</v>
      </c>
      <c r="B39" s="144" t="s">
        <v>31</v>
      </c>
      <c r="C39" s="142">
        <v>8.84</v>
      </c>
      <c r="D39" s="145"/>
      <c r="E39" s="44"/>
      <c r="F39" s="44"/>
      <c r="G39" s="132"/>
      <c r="H39" s="132"/>
      <c r="I39" s="132"/>
      <c r="J39" s="132"/>
    </row>
    <row r="40" spans="1:10" x14ac:dyDescent="0.25">
      <c r="A40" s="143">
        <v>8</v>
      </c>
      <c r="B40" s="144" t="s">
        <v>32</v>
      </c>
      <c r="C40" s="142" t="s">
        <v>295</v>
      </c>
      <c r="D40" s="146"/>
      <c r="E40" s="44"/>
      <c r="F40" s="44"/>
      <c r="G40" s="132"/>
      <c r="H40" s="132"/>
      <c r="I40" s="132"/>
      <c r="J40" s="132"/>
    </row>
    <row r="41" spans="1:10" ht="38.25" x14ac:dyDescent="0.25">
      <c r="A41" s="143">
        <v>9</v>
      </c>
      <c r="B41" s="144" t="s">
        <v>219</v>
      </c>
      <c r="C41" s="142">
        <v>1006</v>
      </c>
      <c r="D41" s="146"/>
      <c r="E41" s="44"/>
      <c r="F41" s="44"/>
      <c r="G41" s="132"/>
      <c r="H41" s="132"/>
      <c r="I41" s="132"/>
      <c r="J41" s="132"/>
    </row>
    <row r="42" spans="1:10" ht="38.25" x14ac:dyDescent="0.25">
      <c r="A42" s="143">
        <v>10</v>
      </c>
      <c r="B42" s="144" t="s">
        <v>220</v>
      </c>
      <c r="C42" s="142">
        <v>549</v>
      </c>
      <c r="D42" s="142">
        <v>54</v>
      </c>
      <c r="E42" s="44"/>
      <c r="F42" s="44"/>
      <c r="G42" s="132"/>
      <c r="H42" s="132"/>
      <c r="I42" s="132"/>
      <c r="J42" s="132"/>
    </row>
    <row r="43" spans="1:10" x14ac:dyDescent="0.25">
      <c r="A43" s="181" t="s">
        <v>33</v>
      </c>
      <c r="B43" s="182"/>
      <c r="C43" s="142"/>
      <c r="D43" s="142"/>
      <c r="E43" s="44"/>
      <c r="F43" s="44"/>
      <c r="G43" s="132"/>
      <c r="H43" s="132"/>
      <c r="I43" s="132"/>
      <c r="J43" s="132"/>
    </row>
    <row r="44" spans="1:10" ht="25.5" x14ac:dyDescent="0.25">
      <c r="A44" s="143">
        <v>1</v>
      </c>
      <c r="B44" s="144" t="s">
        <v>34</v>
      </c>
      <c r="C44" s="142">
        <v>3046844</v>
      </c>
      <c r="D44" s="163">
        <v>53.177403455469019</v>
      </c>
      <c r="E44" s="44"/>
      <c r="F44" s="44"/>
      <c r="G44" s="132"/>
      <c r="H44" s="132"/>
      <c r="I44" s="132"/>
      <c r="J44" s="132"/>
    </row>
    <row r="45" spans="1:10" ht="38.25" x14ac:dyDescent="0.25">
      <c r="A45" s="143">
        <v>2</v>
      </c>
      <c r="B45" s="144" t="s">
        <v>221</v>
      </c>
      <c r="C45" s="142">
        <v>3046844</v>
      </c>
      <c r="D45" s="142">
        <v>70</v>
      </c>
      <c r="E45" s="44"/>
      <c r="F45" s="44"/>
      <c r="G45" s="132"/>
      <c r="H45" s="132"/>
      <c r="I45" s="132"/>
      <c r="J45" s="132"/>
    </row>
    <row r="46" spans="1:10" x14ac:dyDescent="0.25">
      <c r="A46" s="143">
        <v>3</v>
      </c>
      <c r="B46" s="144" t="s">
        <v>222</v>
      </c>
      <c r="C46" s="142">
        <v>83265152</v>
      </c>
      <c r="D46" s="145"/>
      <c r="E46" s="44"/>
      <c r="F46" s="44"/>
      <c r="G46" s="132"/>
      <c r="H46" s="132"/>
      <c r="I46" s="132"/>
      <c r="J46" s="132"/>
    </row>
    <row r="47" spans="1:10" ht="25.5" x14ac:dyDescent="0.25">
      <c r="A47" s="143">
        <v>4</v>
      </c>
      <c r="B47" s="144" t="s">
        <v>223</v>
      </c>
      <c r="C47" s="142">
        <v>79217944</v>
      </c>
      <c r="D47" s="142">
        <v>0.95</v>
      </c>
      <c r="E47" s="44"/>
      <c r="F47" s="44"/>
      <c r="G47" s="132"/>
      <c r="H47" s="132"/>
      <c r="I47" s="132"/>
      <c r="J47" s="132"/>
    </row>
    <row r="48" spans="1:10" ht="25.5" x14ac:dyDescent="0.25">
      <c r="A48" s="143">
        <v>5</v>
      </c>
      <c r="B48" s="144" t="s">
        <v>35</v>
      </c>
      <c r="C48" s="142">
        <v>13.52</v>
      </c>
      <c r="D48" s="145"/>
      <c r="E48" s="44"/>
      <c r="F48" s="44"/>
      <c r="G48" s="132"/>
      <c r="H48" s="132"/>
      <c r="I48" s="132"/>
      <c r="J48" s="132"/>
    </row>
    <row r="49" spans="1:13" x14ac:dyDescent="0.25">
      <c r="A49" s="143">
        <v>6</v>
      </c>
      <c r="B49" s="144" t="s">
        <v>32</v>
      </c>
      <c r="C49" s="142" t="s">
        <v>295</v>
      </c>
      <c r="D49" s="145"/>
      <c r="E49" s="44"/>
      <c r="F49" s="44"/>
      <c r="G49" s="132"/>
      <c r="H49" s="132"/>
      <c r="I49" s="132"/>
      <c r="J49" s="132"/>
    </row>
    <row r="50" spans="1:13" ht="38.25" x14ac:dyDescent="0.25">
      <c r="A50" s="143">
        <v>7</v>
      </c>
      <c r="B50" s="144" t="s">
        <v>224</v>
      </c>
      <c r="C50" s="142">
        <v>245</v>
      </c>
      <c r="D50" s="145"/>
      <c r="E50" s="44"/>
      <c r="F50" s="44"/>
      <c r="G50" s="132"/>
      <c r="H50" s="132"/>
      <c r="I50" s="132"/>
      <c r="J50" s="132"/>
    </row>
    <row r="51" spans="1:13" ht="38.25" x14ac:dyDescent="0.25">
      <c r="A51" s="143">
        <v>8</v>
      </c>
      <c r="B51" s="144" t="s">
        <v>225</v>
      </c>
      <c r="C51" s="142">
        <v>116</v>
      </c>
      <c r="D51" s="142">
        <v>47</v>
      </c>
      <c r="E51" s="44"/>
      <c r="F51" s="44"/>
      <c r="G51" s="132"/>
      <c r="H51" s="132"/>
      <c r="I51" s="132"/>
      <c r="J51" s="132"/>
    </row>
    <row r="52" spans="1:13" x14ac:dyDescent="0.25">
      <c r="A52" s="143"/>
      <c r="B52" s="147"/>
      <c r="C52" s="142"/>
      <c r="D52" s="142"/>
      <c r="E52" s="44"/>
      <c r="F52" s="44"/>
      <c r="G52" s="132"/>
      <c r="H52" s="132"/>
      <c r="I52" s="132"/>
      <c r="J52" s="132"/>
    </row>
    <row r="54" spans="1:13" x14ac:dyDescent="0.25">
      <c r="A54" s="132"/>
      <c r="B54" s="132"/>
      <c r="C54" s="132"/>
      <c r="D54" s="132"/>
      <c r="E54" s="132"/>
      <c r="F54" s="132"/>
      <c r="G54" s="132"/>
      <c r="H54" s="132"/>
      <c r="I54" s="132"/>
      <c r="J54" s="132"/>
    </row>
    <row r="55" spans="1:13" ht="22.5" customHeight="1" x14ac:dyDescent="0.25">
      <c r="A55" s="183" t="s">
        <v>36</v>
      </c>
      <c r="B55" s="183"/>
      <c r="C55" s="148"/>
      <c r="D55" s="148"/>
      <c r="E55" s="148"/>
      <c r="F55" s="149"/>
      <c r="G55" s="148"/>
      <c r="H55" s="148"/>
      <c r="I55" s="148"/>
      <c r="J55" s="148"/>
      <c r="K55" s="148"/>
      <c r="L55" s="148"/>
      <c r="M55" s="148"/>
    </row>
    <row r="56" spans="1:13" ht="15" customHeight="1" x14ac:dyDescent="0.25">
      <c r="A56" s="184" t="s">
        <v>37</v>
      </c>
      <c r="B56" s="184"/>
      <c r="C56" s="184"/>
      <c r="D56" s="184"/>
      <c r="E56" s="184"/>
      <c r="F56" s="184"/>
      <c r="G56" s="184"/>
      <c r="H56" s="184"/>
      <c r="I56" s="148"/>
      <c r="J56" s="148"/>
      <c r="K56" s="148"/>
      <c r="L56" s="148"/>
      <c r="M56" s="148"/>
    </row>
    <row r="57" spans="1:13" ht="30" customHeight="1" x14ac:dyDescent="0.25">
      <c r="A57" s="184"/>
      <c r="B57" s="184"/>
      <c r="C57" s="184"/>
      <c r="D57" s="184"/>
      <c r="E57" s="184"/>
      <c r="F57" s="184"/>
      <c r="G57" s="184"/>
      <c r="H57" s="184"/>
      <c r="I57" s="148"/>
      <c r="J57" s="148"/>
      <c r="K57" s="148"/>
      <c r="L57" s="148"/>
      <c r="M57" s="148"/>
    </row>
    <row r="58" spans="1:13" x14ac:dyDescent="0.25">
      <c r="A58" s="148"/>
      <c r="B58" s="148"/>
      <c r="C58" s="148"/>
      <c r="D58" s="148"/>
      <c r="E58" s="148"/>
      <c r="F58" s="149"/>
      <c r="G58" s="148"/>
      <c r="H58" s="148"/>
      <c r="I58" s="148"/>
      <c r="J58" s="148"/>
      <c r="K58" s="148"/>
      <c r="L58" s="148"/>
      <c r="M58" s="148"/>
    </row>
    <row r="59" spans="1:13" ht="16.5" thickBot="1" x14ac:dyDescent="0.3">
      <c r="A59" s="185" t="s">
        <v>226</v>
      </c>
      <c r="B59" s="185"/>
      <c r="C59" s="185"/>
      <c r="D59" s="185"/>
      <c r="E59" s="185"/>
      <c r="F59" s="185"/>
      <c r="G59" s="148"/>
      <c r="H59" s="148"/>
      <c r="I59" s="148"/>
      <c r="J59" s="148"/>
      <c r="K59" s="148"/>
      <c r="L59" s="148"/>
      <c r="M59" s="148"/>
    </row>
    <row r="60" spans="1:13" ht="16.5" thickBot="1" x14ac:dyDescent="0.3">
      <c r="A60" s="186" t="s">
        <v>38</v>
      </c>
      <c r="B60" s="187"/>
      <c r="C60" s="187" t="s">
        <v>39</v>
      </c>
      <c r="D60" s="187"/>
      <c r="E60" s="187"/>
      <c r="F60" s="187"/>
      <c r="G60" s="188"/>
      <c r="H60" s="148"/>
      <c r="I60" s="148"/>
      <c r="J60" s="148"/>
      <c r="K60" s="148"/>
      <c r="L60" s="148"/>
      <c r="M60" s="148"/>
    </row>
    <row r="61" spans="1:13" ht="15.75" x14ac:dyDescent="0.25">
      <c r="A61" s="168" t="s">
        <v>40</v>
      </c>
      <c r="B61" s="169"/>
      <c r="C61" s="170">
        <v>0.1</v>
      </c>
      <c r="D61" s="170"/>
      <c r="E61" s="170"/>
      <c r="F61" s="170"/>
      <c r="G61" s="171"/>
      <c r="H61" s="148"/>
      <c r="I61" s="148"/>
      <c r="J61" s="148"/>
      <c r="K61" s="148"/>
      <c r="L61" s="148"/>
      <c r="M61" s="148"/>
    </row>
    <row r="62" spans="1:13" ht="15.75" x14ac:dyDescent="0.25">
      <c r="A62" s="168" t="s">
        <v>41</v>
      </c>
      <c r="B62" s="169"/>
      <c r="C62" s="170">
        <v>0.12</v>
      </c>
      <c r="D62" s="170"/>
      <c r="E62" s="170"/>
      <c r="F62" s="170"/>
      <c r="G62" s="171"/>
      <c r="H62" s="148"/>
      <c r="I62" s="148"/>
      <c r="J62" s="148"/>
      <c r="K62" s="148"/>
      <c r="L62" s="148"/>
      <c r="M62" s="148"/>
    </row>
    <row r="63" spans="1:13" ht="15.75" x14ac:dyDescent="0.25">
      <c r="A63" s="168" t="s">
        <v>42</v>
      </c>
      <c r="B63" s="169"/>
      <c r="C63" s="170">
        <v>0.22</v>
      </c>
      <c r="D63" s="170"/>
      <c r="E63" s="170"/>
      <c r="F63" s="170"/>
      <c r="G63" s="171"/>
      <c r="H63" s="148"/>
      <c r="I63" s="148"/>
      <c r="J63" s="148"/>
      <c r="K63" s="148"/>
      <c r="L63" s="148"/>
      <c r="M63" s="148"/>
    </row>
    <row r="64" spans="1:13" ht="16.5" thickBot="1" x14ac:dyDescent="0.3">
      <c r="A64" s="172" t="s">
        <v>43</v>
      </c>
      <c r="B64" s="173"/>
      <c r="C64" s="174">
        <v>0.2</v>
      </c>
      <c r="D64" s="174"/>
      <c r="E64" s="174"/>
      <c r="F64" s="174"/>
      <c r="G64" s="175"/>
      <c r="H64" s="148"/>
      <c r="I64" s="148"/>
      <c r="J64" s="148"/>
      <c r="K64" s="148"/>
      <c r="L64" s="148"/>
      <c r="M64" s="148"/>
    </row>
    <row r="65" spans="1:1" x14ac:dyDescent="0.25">
      <c r="A65" s="35" t="s">
        <v>227</v>
      </c>
    </row>
    <row r="70" spans="1:1" ht="31.5" customHeight="1" x14ac:dyDescent="0.25"/>
    <row r="80" spans="1:1" ht="15" customHeight="1" x14ac:dyDescent="0.25"/>
    <row r="83" ht="60.75" customHeight="1" x14ac:dyDescent="0.25"/>
    <row r="89" ht="15.75" customHeight="1" x14ac:dyDescent="0.25"/>
    <row r="90" ht="30" customHeight="1" x14ac:dyDescent="0.25"/>
    <row r="92" ht="73.5" customHeight="1" x14ac:dyDescent="0.25"/>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6"/>
  <sheetViews>
    <sheetView workbookViewId="0">
      <selection activeCell="I15" sqref="I15"/>
    </sheetView>
  </sheetViews>
  <sheetFormatPr defaultRowHeight="15" x14ac:dyDescent="0.25"/>
  <cols>
    <col min="1" max="1" width="4.42578125" style="26" customWidth="1"/>
    <col min="2" max="2" width="13.85546875" style="51" customWidth="1"/>
    <col min="3" max="3" width="10.85546875" style="51" customWidth="1"/>
    <col min="4" max="4" width="11.28515625" style="51" customWidth="1"/>
    <col min="5" max="5" width="11" style="51" customWidth="1"/>
    <col min="6" max="6" width="11.42578125" style="51" customWidth="1"/>
    <col min="7" max="7" width="12.42578125" style="51" customWidth="1"/>
    <col min="8" max="8" width="33" style="52" customWidth="1"/>
    <col min="9" max="9" width="18" style="52" customWidth="1"/>
    <col min="10" max="10" width="9.5703125" style="52" customWidth="1"/>
    <col min="11" max="11" width="16.7109375" style="52" customWidth="1"/>
    <col min="12" max="16384" width="9.140625" style="26"/>
  </cols>
  <sheetData>
    <row r="1" spans="2:12" ht="18.75" x14ac:dyDescent="0.25">
      <c r="B1" s="195" t="s">
        <v>44</v>
      </c>
      <c r="C1" s="195"/>
      <c r="D1" s="195"/>
      <c r="E1" s="195"/>
      <c r="F1" s="195"/>
      <c r="G1" s="195"/>
      <c r="H1" s="195"/>
      <c r="I1" s="195"/>
      <c r="J1" s="195"/>
      <c r="K1" s="195"/>
    </row>
    <row r="2" spans="2:12" ht="18.75" x14ac:dyDescent="0.25">
      <c r="B2" s="195" t="s">
        <v>45</v>
      </c>
      <c r="C2" s="195"/>
      <c r="D2" s="195"/>
      <c r="E2" s="195"/>
      <c r="F2" s="195"/>
      <c r="G2" s="195"/>
      <c r="H2" s="195"/>
      <c r="I2" s="195"/>
      <c r="J2" s="195"/>
      <c r="K2" s="195"/>
    </row>
    <row r="3" spans="2:12" x14ac:dyDescent="0.25">
      <c r="B3" s="196" t="s">
        <v>46</v>
      </c>
      <c r="C3" s="196"/>
      <c r="D3" s="196"/>
      <c r="E3" s="196"/>
      <c r="F3" s="196"/>
    </row>
    <row r="5" spans="2:12" ht="45.75" customHeight="1" x14ac:dyDescent="0.25">
      <c r="B5" s="53"/>
      <c r="C5" s="197" t="s">
        <v>47</v>
      </c>
      <c r="D5" s="197"/>
      <c r="E5" s="197" t="s">
        <v>48</v>
      </c>
      <c r="F5" s="197"/>
      <c r="H5" s="21" t="s">
        <v>49</v>
      </c>
      <c r="I5" s="21" t="s">
        <v>50</v>
      </c>
      <c r="J5" s="21" t="s">
        <v>51</v>
      </c>
      <c r="K5" s="21" t="s">
        <v>52</v>
      </c>
    </row>
    <row r="6" spans="2:12" x14ac:dyDescent="0.25">
      <c r="B6" s="53"/>
      <c r="C6" s="54" t="s">
        <v>53</v>
      </c>
      <c r="D6" s="53" t="s">
        <v>54</v>
      </c>
      <c r="E6" s="54" t="s">
        <v>53</v>
      </c>
      <c r="F6" s="53" t="s">
        <v>54</v>
      </c>
      <c r="H6" s="55" t="s">
        <v>55</v>
      </c>
      <c r="I6" s="153"/>
      <c r="J6" s="154">
        <v>1</v>
      </c>
      <c r="K6" s="154">
        <v>1</v>
      </c>
    </row>
    <row r="7" spans="2:12" ht="17.25" customHeight="1" x14ac:dyDescent="0.25">
      <c r="B7" s="57" t="s">
        <v>58</v>
      </c>
      <c r="C7" s="152">
        <v>4125172</v>
      </c>
      <c r="D7" s="152">
        <v>3466717</v>
      </c>
      <c r="E7" s="152">
        <v>4439329</v>
      </c>
      <c r="F7" s="152">
        <v>3980072</v>
      </c>
      <c r="H7" s="198" t="s">
        <v>57</v>
      </c>
      <c r="I7" s="201">
        <v>1</v>
      </c>
      <c r="J7" s="201">
        <v>1</v>
      </c>
      <c r="K7" s="201">
        <v>1</v>
      </c>
    </row>
    <row r="8" spans="2:12" ht="15" customHeight="1" x14ac:dyDescent="0.25">
      <c r="B8" s="57" t="s">
        <v>59</v>
      </c>
      <c r="C8" s="152">
        <v>3142934</v>
      </c>
      <c r="D8" s="152">
        <v>2497373</v>
      </c>
      <c r="E8" s="152">
        <v>3338101</v>
      </c>
      <c r="F8" s="152">
        <v>2862347</v>
      </c>
      <c r="H8" s="199"/>
      <c r="I8" s="202"/>
      <c r="J8" s="202"/>
      <c r="K8" s="202"/>
    </row>
    <row r="9" spans="2:12" ht="15" customHeight="1" x14ac:dyDescent="0.25">
      <c r="B9" s="57" t="s">
        <v>60</v>
      </c>
      <c r="C9" s="152">
        <v>982238</v>
      </c>
      <c r="D9" s="152">
        <v>969344</v>
      </c>
      <c r="E9" s="152">
        <v>1101228</v>
      </c>
      <c r="F9" s="152">
        <v>1117725</v>
      </c>
      <c r="H9" s="199"/>
      <c r="I9" s="202"/>
      <c r="J9" s="202"/>
      <c r="K9" s="202"/>
    </row>
    <row r="10" spans="2:12" ht="17.25" customHeight="1" x14ac:dyDescent="0.25">
      <c r="B10" s="57" t="s">
        <v>61</v>
      </c>
      <c r="C10" s="57"/>
      <c r="D10" s="57"/>
      <c r="E10" s="57"/>
      <c r="F10" s="57"/>
      <c r="H10" s="200"/>
      <c r="I10" s="203"/>
      <c r="J10" s="203"/>
      <c r="K10" s="203"/>
    </row>
    <row r="11" spans="2:12" ht="15.75" customHeight="1" x14ac:dyDescent="0.25">
      <c r="B11" s="57" t="s">
        <v>62</v>
      </c>
      <c r="C11" s="57"/>
      <c r="D11" s="57"/>
      <c r="E11" s="57"/>
      <c r="F11" s="57"/>
      <c r="H11" s="58" t="s">
        <v>1</v>
      </c>
      <c r="I11" s="155">
        <f>SUM(I7:I10)</f>
        <v>1</v>
      </c>
      <c r="J11" s="155">
        <f t="shared" ref="J11:K11" si="0">SUM(J7:J10)</f>
        <v>1</v>
      </c>
      <c r="K11" s="155">
        <f t="shared" si="0"/>
        <v>1</v>
      </c>
      <c r="L11" s="151"/>
    </row>
    <row r="12" spans="2:12" ht="18.75" customHeight="1" x14ac:dyDescent="0.25">
      <c r="B12" s="57" t="s">
        <v>63</v>
      </c>
      <c r="C12" s="57"/>
      <c r="D12" s="57"/>
      <c r="E12" s="57"/>
      <c r="F12" s="57"/>
    </row>
    <row r="13" spans="2:12" x14ac:dyDescent="0.25">
      <c r="B13" s="56" t="s">
        <v>56</v>
      </c>
      <c r="C13" s="57"/>
      <c r="D13" s="56"/>
      <c r="E13" s="57"/>
      <c r="F13" s="57"/>
      <c r="H13" s="59"/>
      <c r="I13" s="59"/>
      <c r="J13" s="59"/>
      <c r="K13" s="59"/>
    </row>
    <row r="14" spans="2:12" ht="15.75" customHeight="1" x14ac:dyDescent="0.25">
      <c r="H14" s="59"/>
      <c r="I14" s="59"/>
      <c r="J14" s="59"/>
      <c r="K14" s="59"/>
    </row>
    <row r="15" spans="2:12" ht="15.75" customHeight="1" x14ac:dyDescent="0.25">
      <c r="B15" s="60"/>
      <c r="C15" s="61"/>
      <c r="D15" s="61"/>
      <c r="E15" s="61"/>
      <c r="F15" s="61"/>
      <c r="H15" s="59"/>
      <c r="I15" s="59"/>
      <c r="J15" s="59"/>
      <c r="K15" s="59"/>
    </row>
    <row r="16" spans="2:12" ht="15.75" x14ac:dyDescent="0.25">
      <c r="B16" s="62"/>
      <c r="C16" s="61"/>
      <c r="D16" s="61"/>
      <c r="E16" s="194"/>
      <c r="F16" s="194"/>
      <c r="H16" s="63"/>
      <c r="I16" s="63"/>
      <c r="J16" s="63"/>
      <c r="K16" s="63"/>
    </row>
  </sheetData>
  <mergeCells count="10">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B20" sqref="B8:B20"/>
    </sheetView>
  </sheetViews>
  <sheetFormatPr defaultRowHeight="15" x14ac:dyDescent="0.25"/>
  <cols>
    <col min="1" max="1" width="5.5703125" style="26" customWidth="1"/>
    <col min="2" max="2" width="14.140625" style="26" customWidth="1"/>
    <col min="3" max="3" width="12.42578125" style="26" customWidth="1"/>
    <col min="4" max="4" width="12.5703125" style="26" customWidth="1"/>
    <col min="5" max="7" width="11.5703125" style="26" customWidth="1"/>
    <col min="8" max="8" width="13" style="26" customWidth="1"/>
    <col min="9" max="9" width="12.85546875" style="26" customWidth="1"/>
    <col min="10" max="10" width="14.42578125" style="26" customWidth="1"/>
    <col min="11" max="11" width="13.7109375" style="26" customWidth="1"/>
    <col min="12" max="12" width="12.5703125" style="26" customWidth="1"/>
    <col min="13" max="13" width="15.28515625" style="26" customWidth="1"/>
    <col min="14" max="14" width="13" style="26" customWidth="1"/>
    <col min="15" max="16384" width="9.140625" style="26"/>
  </cols>
  <sheetData>
    <row r="1" spans="1:14" ht="18.75" customHeight="1" x14ac:dyDescent="0.3">
      <c r="A1" s="204" t="s">
        <v>64</v>
      </c>
      <c r="B1" s="204"/>
      <c r="C1" s="204"/>
      <c r="D1" s="204"/>
      <c r="E1" s="204"/>
      <c r="F1" s="204"/>
      <c r="G1" s="204"/>
      <c r="H1" s="204"/>
      <c r="I1" s="204"/>
      <c r="J1" s="204"/>
      <c r="K1" s="204"/>
      <c r="L1" s="204"/>
      <c r="M1" s="204"/>
      <c r="N1" s="204"/>
    </row>
    <row r="2" spans="1:14" ht="18.75" customHeight="1" x14ac:dyDescent="0.3">
      <c r="A2" s="204" t="s">
        <v>65</v>
      </c>
      <c r="B2" s="204"/>
      <c r="C2" s="204"/>
      <c r="D2" s="204"/>
      <c r="E2" s="204"/>
      <c r="F2" s="204"/>
      <c r="G2" s="204"/>
      <c r="H2" s="204"/>
      <c r="I2" s="204"/>
      <c r="J2" s="204"/>
      <c r="K2" s="204"/>
      <c r="L2" s="204"/>
      <c r="M2" s="204"/>
      <c r="N2" s="204"/>
    </row>
    <row r="3" spans="1:14" ht="15" customHeight="1" x14ac:dyDescent="0.25">
      <c r="A3" s="196" t="s">
        <v>66</v>
      </c>
      <c r="B3" s="196"/>
      <c r="C3" s="196"/>
      <c r="D3" s="196"/>
    </row>
    <row r="5" spans="1:14" s="68" customFormat="1" ht="63.75" x14ac:dyDescent="0.25">
      <c r="A5" s="64" t="s">
        <v>67</v>
      </c>
      <c r="B5" s="64" t="s">
        <v>231</v>
      </c>
      <c r="C5" s="64" t="s">
        <v>68</v>
      </c>
      <c r="D5" s="64" t="s">
        <v>69</v>
      </c>
      <c r="E5" s="65" t="s">
        <v>70</v>
      </c>
      <c r="F5" s="65" t="s">
        <v>71</v>
      </c>
      <c r="G5" s="65" t="s">
        <v>72</v>
      </c>
      <c r="H5" s="66" t="s">
        <v>73</v>
      </c>
      <c r="I5" s="66" t="s">
        <v>74</v>
      </c>
      <c r="J5" s="67" t="s">
        <v>75</v>
      </c>
      <c r="K5" s="67" t="s">
        <v>76</v>
      </c>
      <c r="L5" s="67" t="s">
        <v>77</v>
      </c>
      <c r="M5" s="67" t="s">
        <v>78</v>
      </c>
      <c r="N5" s="67" t="s">
        <v>79</v>
      </c>
    </row>
    <row r="6" spans="1:14" x14ac:dyDescent="0.25">
      <c r="A6" s="39"/>
      <c r="B6" s="69"/>
      <c r="C6" s="39"/>
      <c r="D6" s="39"/>
      <c r="E6" s="69"/>
      <c r="F6" s="69"/>
      <c r="G6" s="69"/>
      <c r="H6" s="70"/>
      <c r="I6" s="70"/>
      <c r="J6" s="70"/>
      <c r="K6" s="71"/>
      <c r="L6" s="70"/>
      <c r="M6" s="70"/>
      <c r="N6" s="70"/>
    </row>
    <row r="7" spans="1:14" ht="75" x14ac:dyDescent="0.25">
      <c r="A7" s="39"/>
      <c r="B7" s="49"/>
      <c r="C7" s="39"/>
      <c r="D7" s="39"/>
      <c r="E7" s="69"/>
      <c r="F7" s="69"/>
      <c r="G7" s="69"/>
      <c r="H7" s="72" t="s">
        <v>80</v>
      </c>
      <c r="I7" s="72" t="s">
        <v>81</v>
      </c>
      <c r="J7" s="72" t="s">
        <v>82</v>
      </c>
      <c r="K7" s="72" t="s">
        <v>83</v>
      </c>
      <c r="L7" s="72" t="s">
        <v>84</v>
      </c>
      <c r="M7" s="72" t="s">
        <v>85</v>
      </c>
      <c r="N7" s="72" t="s">
        <v>86</v>
      </c>
    </row>
    <row r="8" spans="1:14" x14ac:dyDescent="0.25">
      <c r="A8" s="39">
        <v>1</v>
      </c>
      <c r="B8" s="69" t="s">
        <v>235</v>
      </c>
      <c r="C8" s="39" t="s">
        <v>248</v>
      </c>
      <c r="D8" s="39" t="s">
        <v>248</v>
      </c>
      <c r="E8" s="69">
        <v>320715</v>
      </c>
      <c r="F8" s="69">
        <v>161024</v>
      </c>
      <c r="G8" s="69">
        <v>159691</v>
      </c>
      <c r="H8" s="70"/>
      <c r="I8" s="70"/>
      <c r="J8" s="70"/>
      <c r="K8" s="70"/>
      <c r="L8" s="70"/>
      <c r="M8" s="70"/>
      <c r="N8" s="70"/>
    </row>
    <row r="9" spans="1:14" x14ac:dyDescent="0.25">
      <c r="A9" s="39">
        <v>2</v>
      </c>
      <c r="B9" s="69" t="s">
        <v>236</v>
      </c>
      <c r="C9" s="39" t="s">
        <v>248</v>
      </c>
      <c r="D9" s="39" t="s">
        <v>249</v>
      </c>
      <c r="E9" s="69">
        <v>232150</v>
      </c>
      <c r="F9" s="69">
        <v>117403</v>
      </c>
      <c r="G9" s="69">
        <v>114747</v>
      </c>
      <c r="H9" s="70"/>
      <c r="I9" s="70"/>
      <c r="J9" s="70"/>
      <c r="K9" s="70"/>
      <c r="L9" s="70"/>
      <c r="M9" s="70"/>
      <c r="N9" s="70"/>
    </row>
    <row r="10" spans="1:14" x14ac:dyDescent="0.25">
      <c r="A10" s="39">
        <v>3</v>
      </c>
      <c r="B10" s="69" t="s">
        <v>237</v>
      </c>
      <c r="C10" s="39" t="s">
        <v>248</v>
      </c>
      <c r="D10" s="39" t="s">
        <v>248</v>
      </c>
      <c r="E10" s="69">
        <v>237080</v>
      </c>
      <c r="F10" s="69">
        <v>125898</v>
      </c>
      <c r="G10" s="69">
        <v>111182</v>
      </c>
      <c r="H10" s="70"/>
      <c r="I10" s="70"/>
      <c r="J10" s="70"/>
      <c r="K10" s="70"/>
      <c r="L10" s="70"/>
      <c r="M10" s="70"/>
      <c r="N10" s="70"/>
    </row>
    <row r="11" spans="1:14" x14ac:dyDescent="0.25">
      <c r="A11" s="39">
        <v>4</v>
      </c>
      <c r="B11" s="69" t="s">
        <v>238</v>
      </c>
      <c r="C11" s="39" t="s">
        <v>248</v>
      </c>
      <c r="D11" s="39" t="s">
        <v>248</v>
      </c>
      <c r="E11" s="69">
        <v>279776</v>
      </c>
      <c r="F11" s="69">
        <v>145401</v>
      </c>
      <c r="G11" s="69">
        <v>134375</v>
      </c>
      <c r="H11" s="70"/>
      <c r="I11" s="70"/>
      <c r="J11" s="70"/>
      <c r="K11" s="70"/>
      <c r="L11" s="70"/>
      <c r="M11" s="70"/>
      <c r="N11" s="70"/>
    </row>
    <row r="12" spans="1:14" x14ac:dyDescent="0.25">
      <c r="A12" s="39">
        <v>5</v>
      </c>
      <c r="B12" s="69" t="s">
        <v>239</v>
      </c>
      <c r="C12" s="39" t="s">
        <v>248</v>
      </c>
      <c r="D12" s="39" t="s">
        <v>248</v>
      </c>
      <c r="E12" s="69">
        <v>227997</v>
      </c>
      <c r="F12" s="69">
        <v>115741</v>
      </c>
      <c r="G12" s="69">
        <v>112256</v>
      </c>
      <c r="H12" s="70"/>
      <c r="I12" s="70"/>
      <c r="J12" s="70"/>
      <c r="K12" s="70"/>
      <c r="L12" s="70"/>
      <c r="M12" s="70"/>
      <c r="N12" s="70"/>
    </row>
    <row r="13" spans="1:14" x14ac:dyDescent="0.25">
      <c r="A13" s="39">
        <v>6</v>
      </c>
      <c r="B13" s="69" t="s">
        <v>240</v>
      </c>
      <c r="C13" s="39" t="s">
        <v>248</v>
      </c>
      <c r="D13" s="39" t="s">
        <v>248</v>
      </c>
      <c r="E13" s="69">
        <v>413916</v>
      </c>
      <c r="F13" s="69">
        <v>222836</v>
      </c>
      <c r="G13" s="69">
        <v>191080</v>
      </c>
      <c r="H13" s="70"/>
      <c r="I13" s="70"/>
      <c r="J13" s="70"/>
      <c r="K13" s="70"/>
      <c r="L13" s="70"/>
      <c r="M13" s="70"/>
      <c r="N13" s="70"/>
    </row>
    <row r="14" spans="1:14" x14ac:dyDescent="0.25">
      <c r="A14" s="39">
        <v>7</v>
      </c>
      <c r="B14" s="69" t="s">
        <v>241</v>
      </c>
      <c r="C14" s="39" t="s">
        <v>248</v>
      </c>
      <c r="D14" s="39" t="s">
        <v>248</v>
      </c>
      <c r="E14" s="69">
        <v>510847</v>
      </c>
      <c r="F14" s="69">
        <v>268025</v>
      </c>
      <c r="G14" s="69">
        <v>242822</v>
      </c>
      <c r="H14" s="70"/>
      <c r="I14" s="70"/>
      <c r="J14" s="70"/>
      <c r="K14" s="70"/>
      <c r="L14" s="70"/>
      <c r="M14" s="70"/>
      <c r="N14" s="70"/>
    </row>
    <row r="15" spans="1:14" x14ac:dyDescent="0.25">
      <c r="A15" s="39">
        <v>8</v>
      </c>
      <c r="B15" s="69" t="s">
        <v>242</v>
      </c>
      <c r="C15" s="39" t="s">
        <v>248</v>
      </c>
      <c r="D15" s="39" t="s">
        <v>249</v>
      </c>
      <c r="E15" s="69">
        <v>142816</v>
      </c>
      <c r="F15" s="69">
        <v>71827</v>
      </c>
      <c r="G15" s="69">
        <v>70989</v>
      </c>
      <c r="H15" s="70"/>
      <c r="I15" s="70"/>
      <c r="J15" s="70"/>
      <c r="K15" s="70"/>
      <c r="L15" s="70"/>
      <c r="M15" s="70"/>
      <c r="N15" s="70"/>
    </row>
    <row r="16" spans="1:14" x14ac:dyDescent="0.25">
      <c r="A16" s="39">
        <v>9</v>
      </c>
      <c r="B16" s="69" t="s">
        <v>243</v>
      </c>
      <c r="C16" s="39" t="s">
        <v>248</v>
      </c>
      <c r="D16" s="39" t="s">
        <v>248</v>
      </c>
      <c r="E16" s="69">
        <v>142755</v>
      </c>
      <c r="F16" s="69">
        <v>72827</v>
      </c>
      <c r="G16" s="69">
        <v>69928</v>
      </c>
      <c r="H16" s="70"/>
      <c r="I16" s="70"/>
      <c r="J16" s="70"/>
      <c r="K16" s="70"/>
      <c r="L16" s="70"/>
      <c r="M16" s="70"/>
      <c r="N16" s="70"/>
    </row>
    <row r="17" spans="1:14" x14ac:dyDescent="0.25">
      <c r="A17" s="39">
        <v>10</v>
      </c>
      <c r="B17" s="69" t="s">
        <v>244</v>
      </c>
      <c r="C17" s="39" t="s">
        <v>248</v>
      </c>
      <c r="D17" s="39" t="s">
        <v>248</v>
      </c>
      <c r="E17" s="69">
        <v>218456</v>
      </c>
      <c r="F17" s="69">
        <v>110155</v>
      </c>
      <c r="G17" s="69">
        <v>108301</v>
      </c>
      <c r="H17" s="70"/>
      <c r="I17" s="70"/>
      <c r="J17" s="70"/>
      <c r="K17" s="70"/>
      <c r="L17" s="70"/>
      <c r="M17" s="70"/>
      <c r="N17" s="70"/>
    </row>
    <row r="18" spans="1:14" x14ac:dyDescent="0.25">
      <c r="A18" s="39">
        <v>11</v>
      </c>
      <c r="B18" s="69" t="s">
        <v>245</v>
      </c>
      <c r="C18" s="39" t="s">
        <v>248</v>
      </c>
      <c r="D18" s="39" t="s">
        <v>248</v>
      </c>
      <c r="E18" s="69">
        <v>175222</v>
      </c>
      <c r="F18" s="69">
        <v>86983</v>
      </c>
      <c r="G18" s="69">
        <v>88239</v>
      </c>
      <c r="H18" s="70"/>
      <c r="I18" s="70"/>
      <c r="J18" s="70"/>
      <c r="K18" s="70"/>
      <c r="L18" s="70"/>
      <c r="M18" s="70"/>
      <c r="N18" s="70"/>
    </row>
    <row r="19" spans="1:14" x14ac:dyDescent="0.25">
      <c r="A19" s="39">
        <v>12</v>
      </c>
      <c r="B19" s="69" t="s">
        <v>246</v>
      </c>
      <c r="C19" s="39" t="s">
        <v>248</v>
      </c>
      <c r="D19" s="39" t="s">
        <v>249</v>
      </c>
      <c r="E19" s="39">
        <v>273810</v>
      </c>
      <c r="F19" s="39">
        <v>147165</v>
      </c>
      <c r="G19" s="39">
        <v>126645</v>
      </c>
      <c r="H19" s="70"/>
      <c r="I19" s="70"/>
      <c r="J19" s="70"/>
      <c r="K19" s="70"/>
      <c r="L19" s="70"/>
      <c r="M19" s="70"/>
      <c r="N19" s="70"/>
    </row>
    <row r="20" spans="1:14" x14ac:dyDescent="0.25">
      <c r="A20" s="39">
        <v>13</v>
      </c>
      <c r="B20" s="69" t="s">
        <v>247</v>
      </c>
      <c r="C20" s="39" t="s">
        <v>248</v>
      </c>
      <c r="D20" s="39" t="s">
        <v>249</v>
      </c>
      <c r="E20" s="39">
        <v>337856</v>
      </c>
      <c r="F20" s="39">
        <v>172823</v>
      </c>
      <c r="G20" s="39">
        <v>165033</v>
      </c>
      <c r="H20" s="70"/>
      <c r="I20" s="70"/>
      <c r="J20" s="70"/>
      <c r="K20" s="70"/>
      <c r="L20" s="70"/>
      <c r="M20" s="70"/>
      <c r="N20" s="70"/>
    </row>
    <row r="21" spans="1:14" x14ac:dyDescent="0.25">
      <c r="A21" s="73"/>
      <c r="B21" s="73" t="s">
        <v>3</v>
      </c>
      <c r="C21" s="73"/>
      <c r="D21" s="73"/>
      <c r="E21" s="74">
        <f>SUM(E6:E20)</f>
        <v>3513396</v>
      </c>
      <c r="F21" s="74">
        <f t="shared" ref="F21:N21" si="0">SUM(F6:F20)</f>
        <v>1818108</v>
      </c>
      <c r="G21" s="74">
        <f t="shared" si="0"/>
        <v>1695288</v>
      </c>
      <c r="H21" s="74">
        <f t="shared" si="0"/>
        <v>0</v>
      </c>
      <c r="I21" s="74">
        <f t="shared" si="0"/>
        <v>0</v>
      </c>
      <c r="J21" s="74">
        <f t="shared" si="0"/>
        <v>0</v>
      </c>
      <c r="K21" s="74">
        <f t="shared" si="0"/>
        <v>0</v>
      </c>
      <c r="L21" s="74">
        <f t="shared" si="0"/>
        <v>0</v>
      </c>
      <c r="M21" s="74">
        <f t="shared" si="0"/>
        <v>0</v>
      </c>
      <c r="N21" s="74">
        <f t="shared" si="0"/>
        <v>0</v>
      </c>
    </row>
    <row r="23" spans="1:14" x14ac:dyDescent="0.25">
      <c r="B23" s="75" t="s">
        <v>87</v>
      </c>
      <c r="C23" s="75"/>
      <c r="D23" s="75"/>
    </row>
    <row r="24" spans="1:14" x14ac:dyDescent="0.25">
      <c r="B24" s="76" t="s">
        <v>88</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61"/>
  <sheetViews>
    <sheetView zoomScale="69" zoomScaleNormal="69" workbookViewId="0">
      <pane xSplit="2" ySplit="5" topLeftCell="C40" activePane="bottomRight" state="frozen"/>
      <selection activeCell="C13" sqref="C13:E13"/>
      <selection pane="topRight" activeCell="C13" sqref="C13:E13"/>
      <selection pane="bottomLeft" activeCell="C13" sqref="C13:E13"/>
      <selection pane="bottomRight" activeCell="I68" sqref="I68"/>
    </sheetView>
  </sheetViews>
  <sheetFormatPr defaultRowHeight="15" x14ac:dyDescent="0.2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x14ac:dyDescent="0.25">
      <c r="B1" s="205"/>
      <c r="C1" s="205"/>
      <c r="D1" s="205"/>
      <c r="E1" s="205"/>
      <c r="F1" s="205"/>
      <c r="G1" s="205"/>
      <c r="H1" s="205"/>
      <c r="I1" s="205"/>
      <c r="J1" s="205"/>
      <c r="K1" s="205"/>
      <c r="L1" s="205"/>
    </row>
    <row r="2" spans="1:47" s="77" customFormat="1" ht="26.25" x14ac:dyDescent="0.4">
      <c r="A2" s="206" t="s">
        <v>89</v>
      </c>
      <c r="B2" s="206"/>
      <c r="C2" s="206"/>
      <c r="D2" s="206"/>
      <c r="E2" s="206"/>
      <c r="F2" s="206"/>
      <c r="G2" s="206"/>
      <c r="H2" s="206"/>
      <c r="I2" s="206"/>
      <c r="J2" s="206"/>
      <c r="K2" s="206"/>
      <c r="L2" s="206"/>
    </row>
    <row r="3" spans="1:47" ht="20.25" customHeight="1" x14ac:dyDescent="0.25">
      <c r="A3" s="207" t="s">
        <v>66</v>
      </c>
      <c r="B3" s="207"/>
      <c r="C3" s="207"/>
      <c r="D3" s="207"/>
      <c r="E3" s="207"/>
      <c r="F3" s="207"/>
      <c r="G3" s="207"/>
      <c r="H3" s="78"/>
      <c r="I3" s="78"/>
      <c r="J3" s="78"/>
      <c r="K3" s="78"/>
      <c r="L3" s="78"/>
    </row>
    <row r="4" spans="1:47" ht="30.75" customHeight="1" x14ac:dyDescent="0.25">
      <c r="A4" s="208" t="s">
        <v>228</v>
      </c>
      <c r="B4" s="208"/>
      <c r="C4" s="208"/>
      <c r="D4" s="208"/>
      <c r="E4" s="208"/>
      <c r="F4" s="208"/>
      <c r="G4" s="208"/>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row>
    <row r="5" spans="1:47" s="45" customFormat="1" ht="15.75" customHeight="1" x14ac:dyDescent="0.25">
      <c r="A5" s="220" t="s">
        <v>90</v>
      </c>
      <c r="B5" s="215" t="s">
        <v>232</v>
      </c>
      <c r="C5" s="217" t="s">
        <v>91</v>
      </c>
      <c r="D5" s="217"/>
      <c r="E5" s="217"/>
      <c r="F5" s="217"/>
      <c r="G5" s="217"/>
      <c r="H5" s="217"/>
      <c r="I5" s="217"/>
      <c r="J5" s="217"/>
      <c r="K5" s="217"/>
      <c r="L5" s="217"/>
      <c r="M5" s="218" t="s">
        <v>92</v>
      </c>
      <c r="N5" s="218"/>
      <c r="O5" s="218"/>
      <c r="P5" s="218"/>
      <c r="Q5" s="218"/>
      <c r="R5" s="218"/>
      <c r="S5" s="218"/>
      <c r="T5" s="218"/>
      <c r="U5" s="218"/>
      <c r="V5" s="218"/>
      <c r="W5" s="219" t="s">
        <v>93</v>
      </c>
      <c r="X5" s="219"/>
      <c r="Y5" s="219"/>
      <c r="Z5" s="219"/>
      <c r="AA5" s="219"/>
      <c r="AB5" s="219"/>
      <c r="AC5" s="219"/>
      <c r="AD5" s="219"/>
      <c r="AE5" s="219"/>
      <c r="AF5" s="219"/>
      <c r="AG5" s="211" t="s">
        <v>94</v>
      </c>
      <c r="AH5" s="211"/>
      <c r="AI5" s="211"/>
      <c r="AJ5" s="211"/>
      <c r="AK5" s="211"/>
      <c r="AL5" s="211"/>
      <c r="AM5" s="211"/>
      <c r="AN5" s="211"/>
      <c r="AO5" s="211"/>
      <c r="AP5" s="211"/>
      <c r="AQ5" s="212" t="s">
        <v>95</v>
      </c>
      <c r="AR5" s="213"/>
      <c r="AS5" s="213"/>
      <c r="AT5" s="213"/>
      <c r="AU5" s="213"/>
    </row>
    <row r="6" spans="1:47" s="45" customFormat="1" ht="243" customHeight="1" x14ac:dyDescent="0.25">
      <c r="A6" s="221"/>
      <c r="B6" s="216"/>
      <c r="C6" s="79" t="s">
        <v>96</v>
      </c>
      <c r="D6" s="79" t="s">
        <v>97</v>
      </c>
      <c r="E6" s="79" t="s">
        <v>98</v>
      </c>
      <c r="F6" s="79" t="s">
        <v>99</v>
      </c>
      <c r="G6" s="79" t="s">
        <v>100</v>
      </c>
      <c r="H6" s="79" t="s">
        <v>101</v>
      </c>
      <c r="I6" s="79" t="s">
        <v>102</v>
      </c>
      <c r="J6" s="79" t="s">
        <v>103</v>
      </c>
      <c r="K6" s="79" t="s">
        <v>104</v>
      </c>
      <c r="L6" s="79" t="s">
        <v>105</v>
      </c>
      <c r="M6" s="80" t="s">
        <v>106</v>
      </c>
      <c r="N6" s="81" t="s">
        <v>97</v>
      </c>
      <c r="O6" s="81" t="s">
        <v>98</v>
      </c>
      <c r="P6" s="81" t="s">
        <v>99</v>
      </c>
      <c r="Q6" s="81" t="s">
        <v>100</v>
      </c>
      <c r="R6" s="81" t="s">
        <v>101</v>
      </c>
      <c r="S6" s="81" t="s">
        <v>102</v>
      </c>
      <c r="T6" s="81" t="s">
        <v>103</v>
      </c>
      <c r="U6" s="81" t="s">
        <v>104</v>
      </c>
      <c r="V6" s="81" t="s">
        <v>105</v>
      </c>
      <c r="W6" s="82" t="s">
        <v>107</v>
      </c>
      <c r="X6" s="83" t="s">
        <v>97</v>
      </c>
      <c r="Y6" s="83" t="s">
        <v>98</v>
      </c>
      <c r="Z6" s="83" t="s">
        <v>99</v>
      </c>
      <c r="AA6" s="83" t="s">
        <v>100</v>
      </c>
      <c r="AB6" s="83" t="s">
        <v>101</v>
      </c>
      <c r="AC6" s="83" t="s">
        <v>102</v>
      </c>
      <c r="AD6" s="83" t="s">
        <v>103</v>
      </c>
      <c r="AE6" s="83" t="s">
        <v>104</v>
      </c>
      <c r="AF6" s="83" t="s">
        <v>105</v>
      </c>
      <c r="AG6" s="84" t="s">
        <v>108</v>
      </c>
      <c r="AH6" s="85" t="s">
        <v>97</v>
      </c>
      <c r="AI6" s="85" t="s">
        <v>98</v>
      </c>
      <c r="AJ6" s="85" t="s">
        <v>99</v>
      </c>
      <c r="AK6" s="85" t="s">
        <v>100</v>
      </c>
      <c r="AL6" s="85" t="s">
        <v>101</v>
      </c>
      <c r="AM6" s="85" t="s">
        <v>102</v>
      </c>
      <c r="AN6" s="85" t="s">
        <v>103</v>
      </c>
      <c r="AO6" s="85" t="s">
        <v>104</v>
      </c>
      <c r="AP6" s="85" t="s">
        <v>105</v>
      </c>
      <c r="AQ6" s="86" t="s">
        <v>109</v>
      </c>
      <c r="AR6" s="87" t="s">
        <v>97</v>
      </c>
      <c r="AS6" s="87" t="s">
        <v>98</v>
      </c>
      <c r="AT6" s="87" t="s">
        <v>99</v>
      </c>
      <c r="AU6" s="87" t="s">
        <v>100</v>
      </c>
    </row>
    <row r="7" spans="1:47" ht="13.5" customHeight="1" x14ac:dyDescent="0.25">
      <c r="A7" s="3">
        <v>1</v>
      </c>
      <c r="B7" s="69" t="s">
        <v>235</v>
      </c>
      <c r="C7" s="88"/>
      <c r="D7" s="88"/>
      <c r="E7" s="88"/>
      <c r="F7" s="88"/>
      <c r="G7" s="32"/>
      <c r="H7" s="32"/>
      <c r="I7" s="32"/>
      <c r="J7" s="32"/>
      <c r="K7" s="32"/>
      <c r="L7" s="32"/>
      <c r="M7" s="3">
        <v>1</v>
      </c>
      <c r="N7" s="3">
        <v>1</v>
      </c>
      <c r="O7" s="3">
        <v>1</v>
      </c>
      <c r="P7" s="3">
        <v>1</v>
      </c>
      <c r="Q7" s="3">
        <v>0</v>
      </c>
      <c r="R7" s="3">
        <v>1</v>
      </c>
      <c r="S7" s="3">
        <v>1</v>
      </c>
      <c r="T7" s="3">
        <v>1</v>
      </c>
      <c r="U7" s="3">
        <v>0</v>
      </c>
      <c r="V7" s="3">
        <v>1</v>
      </c>
      <c r="W7" s="3"/>
      <c r="X7" s="3"/>
      <c r="Y7" s="3"/>
      <c r="Z7" s="3"/>
      <c r="AA7" s="3"/>
      <c r="AB7" s="3"/>
      <c r="AC7" s="3"/>
      <c r="AD7" s="3"/>
      <c r="AE7" s="3"/>
      <c r="AF7" s="3">
        <v>1</v>
      </c>
      <c r="AG7" s="3">
        <v>8</v>
      </c>
      <c r="AH7" s="3">
        <v>8</v>
      </c>
      <c r="AI7" s="3">
        <v>8</v>
      </c>
      <c r="AJ7" s="3">
        <v>8</v>
      </c>
      <c r="AK7" s="3">
        <v>0</v>
      </c>
      <c r="AL7" s="3">
        <v>8</v>
      </c>
      <c r="AM7" s="3">
        <v>8</v>
      </c>
      <c r="AN7" s="3">
        <v>8</v>
      </c>
      <c r="AO7" s="3">
        <v>1</v>
      </c>
      <c r="AP7" s="3">
        <v>1</v>
      </c>
      <c r="AQ7" s="3"/>
      <c r="AR7" s="3"/>
      <c r="AS7" s="3"/>
      <c r="AT7" s="3"/>
      <c r="AU7" s="3"/>
    </row>
    <row r="8" spans="1:47" ht="13.5" customHeight="1" x14ac:dyDescent="0.25">
      <c r="A8" s="39">
        <v>2</v>
      </c>
      <c r="B8" s="69" t="s">
        <v>236</v>
      </c>
      <c r="C8" s="88"/>
      <c r="D8" s="88"/>
      <c r="E8" s="88"/>
      <c r="F8" s="88"/>
      <c r="G8" s="32"/>
      <c r="H8" s="32"/>
      <c r="I8" s="32"/>
      <c r="J8" s="32"/>
      <c r="K8" s="32"/>
      <c r="L8" s="32"/>
      <c r="M8" s="3">
        <v>1</v>
      </c>
      <c r="N8" s="3">
        <v>1</v>
      </c>
      <c r="O8" s="3">
        <v>1</v>
      </c>
      <c r="P8" s="3">
        <v>1</v>
      </c>
      <c r="Q8" s="3">
        <v>0</v>
      </c>
      <c r="R8" s="3">
        <v>1</v>
      </c>
      <c r="S8" s="3">
        <v>1</v>
      </c>
      <c r="T8" s="3">
        <v>1</v>
      </c>
      <c r="U8" s="3">
        <v>0</v>
      </c>
      <c r="V8" s="3">
        <v>1</v>
      </c>
      <c r="W8" s="3"/>
      <c r="X8" s="3"/>
      <c r="Y8" s="3"/>
      <c r="Z8" s="3"/>
      <c r="AA8" s="3"/>
      <c r="AB8" s="3"/>
      <c r="AC8" s="3"/>
      <c r="AD8" s="3"/>
      <c r="AE8" s="3"/>
      <c r="AF8" s="3">
        <v>1</v>
      </c>
      <c r="AG8" s="3">
        <v>7</v>
      </c>
      <c r="AH8" s="3">
        <v>7</v>
      </c>
      <c r="AI8" s="3">
        <v>7</v>
      </c>
      <c r="AJ8" s="3">
        <v>7</v>
      </c>
      <c r="AK8" s="3">
        <v>0</v>
      </c>
      <c r="AL8" s="3">
        <v>7</v>
      </c>
      <c r="AM8" s="3">
        <v>7</v>
      </c>
      <c r="AN8" s="3">
        <v>7</v>
      </c>
      <c r="AO8" s="3">
        <v>0</v>
      </c>
      <c r="AP8" s="3">
        <v>0</v>
      </c>
      <c r="AQ8" s="3"/>
      <c r="AR8" s="3"/>
      <c r="AS8" s="3"/>
      <c r="AT8" s="3"/>
      <c r="AU8" s="3"/>
    </row>
    <row r="9" spans="1:47" ht="13.5" customHeight="1" x14ac:dyDescent="0.25">
      <c r="A9" s="39">
        <v>3</v>
      </c>
      <c r="B9" s="69" t="s">
        <v>237</v>
      </c>
      <c r="C9" s="88"/>
      <c r="D9" s="88"/>
      <c r="E9" s="88"/>
      <c r="F9" s="88"/>
      <c r="G9" s="32"/>
      <c r="H9" s="32"/>
      <c r="I9" s="32"/>
      <c r="J9" s="32"/>
      <c r="K9" s="32"/>
      <c r="L9" s="32"/>
      <c r="M9" s="3">
        <v>1</v>
      </c>
      <c r="N9" s="3">
        <v>1</v>
      </c>
      <c r="O9" s="3">
        <v>1</v>
      </c>
      <c r="P9" s="3">
        <v>1</v>
      </c>
      <c r="Q9" s="3">
        <v>0</v>
      </c>
      <c r="R9" s="3">
        <v>1</v>
      </c>
      <c r="S9" s="3">
        <v>1</v>
      </c>
      <c r="T9" s="3">
        <v>1</v>
      </c>
      <c r="U9" s="3">
        <v>0</v>
      </c>
      <c r="V9" s="3">
        <v>1</v>
      </c>
      <c r="W9" s="3"/>
      <c r="X9" s="3"/>
      <c r="Y9" s="3"/>
      <c r="Z9" s="3"/>
      <c r="AA9" s="3"/>
      <c r="AB9" s="3"/>
      <c r="AC9" s="3"/>
      <c r="AD9" s="3"/>
      <c r="AE9" s="3"/>
      <c r="AF9" s="3">
        <v>1</v>
      </c>
      <c r="AG9" s="3">
        <v>6</v>
      </c>
      <c r="AH9" s="3">
        <v>6</v>
      </c>
      <c r="AI9" s="3">
        <v>6</v>
      </c>
      <c r="AJ9" s="3">
        <v>6</v>
      </c>
      <c r="AK9" s="3">
        <v>0</v>
      </c>
      <c r="AL9" s="3">
        <v>6</v>
      </c>
      <c r="AM9" s="3">
        <v>6</v>
      </c>
      <c r="AN9" s="3">
        <v>6</v>
      </c>
      <c r="AO9" s="3">
        <v>0</v>
      </c>
      <c r="AP9" s="3">
        <v>0</v>
      </c>
      <c r="AQ9" s="3"/>
      <c r="AR9" s="3"/>
      <c r="AS9" s="3"/>
      <c r="AT9" s="3"/>
      <c r="AU9" s="3"/>
    </row>
    <row r="10" spans="1:47" ht="13.5" customHeight="1" x14ac:dyDescent="0.25">
      <c r="A10" s="39">
        <v>4</v>
      </c>
      <c r="B10" s="69" t="s">
        <v>238</v>
      </c>
      <c r="C10" s="88"/>
      <c r="D10" s="88"/>
      <c r="E10" s="88"/>
      <c r="F10" s="88"/>
      <c r="G10" s="32"/>
      <c r="H10" s="32"/>
      <c r="I10" s="32"/>
      <c r="J10" s="32"/>
      <c r="K10" s="32"/>
      <c r="L10" s="32"/>
      <c r="M10" s="3">
        <v>1</v>
      </c>
      <c r="N10" s="3">
        <v>1</v>
      </c>
      <c r="O10" s="3">
        <v>1</v>
      </c>
      <c r="P10" s="3">
        <v>1</v>
      </c>
      <c r="Q10" s="3">
        <v>0</v>
      </c>
      <c r="R10" s="3">
        <v>1</v>
      </c>
      <c r="S10" s="3">
        <v>1</v>
      </c>
      <c r="T10" s="3">
        <v>1</v>
      </c>
      <c r="U10" s="3">
        <v>0</v>
      </c>
      <c r="V10" s="3">
        <v>0</v>
      </c>
      <c r="W10" s="3"/>
      <c r="X10" s="3"/>
      <c r="Y10" s="3"/>
      <c r="Z10" s="3"/>
      <c r="AA10" s="3"/>
      <c r="AB10" s="3"/>
      <c r="AC10" s="3"/>
      <c r="AD10" s="3"/>
      <c r="AE10" s="3"/>
      <c r="AF10" s="3">
        <v>1</v>
      </c>
      <c r="AG10" s="3">
        <v>6</v>
      </c>
      <c r="AH10" s="3">
        <v>6</v>
      </c>
      <c r="AI10" s="3">
        <v>7</v>
      </c>
      <c r="AJ10" s="3">
        <v>7</v>
      </c>
      <c r="AK10" s="3">
        <v>0</v>
      </c>
      <c r="AL10" s="3">
        <v>7</v>
      </c>
      <c r="AM10" s="3">
        <v>7</v>
      </c>
      <c r="AN10" s="3">
        <v>7</v>
      </c>
      <c r="AO10" s="3">
        <v>0</v>
      </c>
      <c r="AP10" s="3">
        <v>1</v>
      </c>
      <c r="AQ10" s="3"/>
      <c r="AR10" s="3"/>
      <c r="AS10" s="3"/>
      <c r="AT10" s="3"/>
      <c r="AU10" s="3"/>
    </row>
    <row r="11" spans="1:47" x14ac:dyDescent="0.25">
      <c r="A11" s="39">
        <v>5</v>
      </c>
      <c r="B11" s="69" t="s">
        <v>239</v>
      </c>
      <c r="C11" s="88"/>
      <c r="D11" s="88"/>
      <c r="E11" s="88"/>
      <c r="F11" s="88"/>
      <c r="G11" s="32"/>
      <c r="H11" s="32"/>
      <c r="I11" s="32"/>
      <c r="J11" s="32"/>
      <c r="K11" s="32"/>
      <c r="L11" s="32"/>
      <c r="M11" s="3">
        <v>1</v>
      </c>
      <c r="N11" s="3">
        <v>1</v>
      </c>
      <c r="O11" s="3">
        <v>1</v>
      </c>
      <c r="P11" s="3">
        <v>1</v>
      </c>
      <c r="Q11" s="3">
        <v>0</v>
      </c>
      <c r="R11" s="3">
        <v>1</v>
      </c>
      <c r="S11" s="3">
        <v>1</v>
      </c>
      <c r="T11" s="3">
        <v>1</v>
      </c>
      <c r="U11" s="3">
        <v>0</v>
      </c>
      <c r="V11" s="3">
        <v>1</v>
      </c>
      <c r="W11" s="3"/>
      <c r="X11" s="3"/>
      <c r="Y11" s="3"/>
      <c r="Z11" s="3"/>
      <c r="AA11" s="3"/>
      <c r="AB11" s="3"/>
      <c r="AC11" s="3"/>
      <c r="AD11" s="3"/>
      <c r="AE11" s="3"/>
      <c r="AF11" s="3">
        <v>1</v>
      </c>
      <c r="AG11" s="3">
        <v>6</v>
      </c>
      <c r="AH11" s="3">
        <v>6</v>
      </c>
      <c r="AI11" s="3">
        <v>6</v>
      </c>
      <c r="AJ11" s="3">
        <v>6</v>
      </c>
      <c r="AK11" s="3">
        <v>0</v>
      </c>
      <c r="AL11" s="3">
        <v>6</v>
      </c>
      <c r="AM11" s="3">
        <v>6</v>
      </c>
      <c r="AN11" s="3">
        <v>6</v>
      </c>
      <c r="AO11" s="3">
        <v>3</v>
      </c>
      <c r="AP11" s="3">
        <v>1</v>
      </c>
      <c r="AQ11" s="3"/>
      <c r="AR11" s="3"/>
      <c r="AS11" s="3"/>
      <c r="AT11" s="3"/>
      <c r="AU11" s="3"/>
    </row>
    <row r="12" spans="1:47" x14ac:dyDescent="0.25">
      <c r="A12" s="39">
        <v>6</v>
      </c>
      <c r="B12" s="69" t="s">
        <v>240</v>
      </c>
      <c r="C12" s="88"/>
      <c r="D12" s="88"/>
      <c r="E12" s="88"/>
      <c r="F12" s="88"/>
      <c r="G12" s="32"/>
      <c r="H12" s="32"/>
      <c r="I12" s="32"/>
      <c r="J12" s="32"/>
      <c r="K12" s="32"/>
      <c r="L12" s="32"/>
      <c r="M12" s="3">
        <v>1</v>
      </c>
      <c r="N12" s="3">
        <v>1</v>
      </c>
      <c r="O12" s="3">
        <v>1</v>
      </c>
      <c r="P12" s="3">
        <v>1</v>
      </c>
      <c r="Q12" s="3">
        <v>0</v>
      </c>
      <c r="R12" s="3">
        <v>1</v>
      </c>
      <c r="S12" s="3">
        <v>1</v>
      </c>
      <c r="T12" s="3">
        <v>1</v>
      </c>
      <c r="U12" s="3">
        <v>0</v>
      </c>
      <c r="V12" s="3">
        <v>1</v>
      </c>
      <c r="W12" s="3"/>
      <c r="X12" s="3"/>
      <c r="Y12" s="3"/>
      <c r="Z12" s="3"/>
      <c r="AA12" s="3"/>
      <c r="AB12" s="3"/>
      <c r="AC12" s="3"/>
      <c r="AD12" s="3"/>
      <c r="AE12" s="3"/>
      <c r="AF12" s="3">
        <v>2</v>
      </c>
      <c r="AG12" s="3">
        <v>10</v>
      </c>
      <c r="AH12" s="3">
        <v>10</v>
      </c>
      <c r="AI12" s="3">
        <v>10</v>
      </c>
      <c r="AJ12" s="3">
        <v>10</v>
      </c>
      <c r="AK12" s="3">
        <v>0</v>
      </c>
      <c r="AL12" s="3">
        <v>10</v>
      </c>
      <c r="AM12" s="3">
        <v>10</v>
      </c>
      <c r="AN12" s="3">
        <v>10</v>
      </c>
      <c r="AO12" s="3">
        <v>2</v>
      </c>
      <c r="AP12" s="3">
        <v>1</v>
      </c>
      <c r="AQ12" s="3"/>
      <c r="AR12" s="3"/>
      <c r="AS12" s="3"/>
      <c r="AT12" s="3"/>
      <c r="AU12" s="3"/>
    </row>
    <row r="13" spans="1:47" x14ac:dyDescent="0.25">
      <c r="A13" s="39">
        <v>7</v>
      </c>
      <c r="B13" s="69" t="s">
        <v>241</v>
      </c>
      <c r="C13" s="88"/>
      <c r="D13" s="88"/>
      <c r="E13" s="88"/>
      <c r="F13" s="88"/>
      <c r="G13" s="32"/>
      <c r="H13" s="32"/>
      <c r="I13" s="32"/>
      <c r="J13" s="32"/>
      <c r="K13" s="32"/>
      <c r="L13" s="32"/>
      <c r="M13" s="3">
        <v>1</v>
      </c>
      <c r="N13" s="3">
        <v>1</v>
      </c>
      <c r="O13" s="3">
        <v>1</v>
      </c>
      <c r="P13" s="3">
        <v>1</v>
      </c>
      <c r="Q13" s="3">
        <v>0</v>
      </c>
      <c r="R13" s="3">
        <v>1</v>
      </c>
      <c r="S13" s="3">
        <v>1</v>
      </c>
      <c r="T13" s="3">
        <v>1</v>
      </c>
      <c r="U13" s="3">
        <v>0</v>
      </c>
      <c r="V13" s="3">
        <v>1</v>
      </c>
      <c r="W13" s="3"/>
      <c r="X13" s="3"/>
      <c r="Y13" s="3"/>
      <c r="Z13" s="3"/>
      <c r="AA13" s="3"/>
      <c r="AB13" s="3"/>
      <c r="AC13" s="3"/>
      <c r="AD13" s="3"/>
      <c r="AE13" s="3"/>
      <c r="AF13" s="3">
        <v>1</v>
      </c>
      <c r="AG13" s="3">
        <v>10</v>
      </c>
      <c r="AH13" s="3">
        <v>10</v>
      </c>
      <c r="AI13" s="3">
        <v>10</v>
      </c>
      <c r="AJ13" s="3">
        <v>10</v>
      </c>
      <c r="AK13" s="3">
        <v>0</v>
      </c>
      <c r="AL13" s="3">
        <v>10</v>
      </c>
      <c r="AM13" s="3">
        <v>10</v>
      </c>
      <c r="AN13" s="3">
        <v>10</v>
      </c>
      <c r="AO13" s="3">
        <v>0</v>
      </c>
      <c r="AP13" s="3">
        <v>1</v>
      </c>
      <c r="AQ13" s="3"/>
      <c r="AR13" s="3"/>
      <c r="AS13" s="3"/>
      <c r="AT13" s="3"/>
      <c r="AU13" s="3"/>
    </row>
    <row r="14" spans="1:47" ht="13.5" customHeight="1" x14ac:dyDescent="0.25">
      <c r="A14" s="39">
        <v>8</v>
      </c>
      <c r="B14" s="69" t="s">
        <v>242</v>
      </c>
      <c r="C14" s="88"/>
      <c r="D14" s="88"/>
      <c r="E14" s="88"/>
      <c r="F14" s="88"/>
      <c r="G14" s="32"/>
      <c r="H14" s="32"/>
      <c r="I14" s="32"/>
      <c r="J14" s="32"/>
      <c r="K14" s="32"/>
      <c r="L14" s="32"/>
      <c r="M14" s="3">
        <v>1</v>
      </c>
      <c r="N14" s="3">
        <v>1</v>
      </c>
      <c r="O14" s="3">
        <v>1</v>
      </c>
      <c r="P14" s="3">
        <v>1</v>
      </c>
      <c r="Q14" s="3">
        <v>0</v>
      </c>
      <c r="R14" s="3">
        <v>1</v>
      </c>
      <c r="S14" s="3">
        <v>1</v>
      </c>
      <c r="T14" s="3">
        <v>1</v>
      </c>
      <c r="U14" s="3">
        <v>0</v>
      </c>
      <c r="V14" s="3">
        <v>1</v>
      </c>
      <c r="W14" s="3"/>
      <c r="X14" s="3"/>
      <c r="Y14" s="3"/>
      <c r="Z14" s="3"/>
      <c r="AA14" s="3"/>
      <c r="AB14" s="3"/>
      <c r="AC14" s="3"/>
      <c r="AD14" s="3"/>
      <c r="AE14" s="3"/>
      <c r="AF14" s="3">
        <v>1</v>
      </c>
      <c r="AG14" s="3">
        <v>7</v>
      </c>
      <c r="AH14" s="3">
        <v>7</v>
      </c>
      <c r="AI14" s="3">
        <v>7</v>
      </c>
      <c r="AJ14" s="3">
        <v>7</v>
      </c>
      <c r="AK14" s="3">
        <v>0</v>
      </c>
      <c r="AL14" s="3">
        <v>7</v>
      </c>
      <c r="AM14" s="3">
        <v>7</v>
      </c>
      <c r="AN14" s="3">
        <v>7</v>
      </c>
      <c r="AO14" s="3">
        <v>0</v>
      </c>
      <c r="AP14" s="3">
        <v>0</v>
      </c>
      <c r="AQ14" s="3"/>
      <c r="AR14" s="3"/>
      <c r="AS14" s="3"/>
      <c r="AT14" s="3"/>
      <c r="AU14" s="3"/>
    </row>
    <row r="15" spans="1:47" ht="13.5" customHeight="1" x14ac:dyDescent="0.25">
      <c r="A15" s="39">
        <v>9</v>
      </c>
      <c r="B15" s="69" t="s">
        <v>243</v>
      </c>
      <c r="C15" s="88"/>
      <c r="D15" s="88"/>
      <c r="E15" s="88"/>
      <c r="F15" s="88"/>
      <c r="G15" s="32"/>
      <c r="H15" s="32"/>
      <c r="I15" s="32"/>
      <c r="J15" s="32"/>
      <c r="K15" s="32"/>
      <c r="L15" s="32"/>
      <c r="M15" s="3">
        <v>1</v>
      </c>
      <c r="N15" s="3">
        <v>1</v>
      </c>
      <c r="O15" s="3">
        <v>1</v>
      </c>
      <c r="P15" s="3">
        <v>1</v>
      </c>
      <c r="Q15" s="3">
        <v>0</v>
      </c>
      <c r="R15" s="3">
        <v>1</v>
      </c>
      <c r="S15" s="3">
        <v>1</v>
      </c>
      <c r="T15" s="3">
        <v>1</v>
      </c>
      <c r="U15" s="3">
        <v>0</v>
      </c>
      <c r="V15" s="3">
        <v>0</v>
      </c>
      <c r="W15" s="3"/>
      <c r="X15" s="3"/>
      <c r="Y15" s="3"/>
      <c r="Z15" s="3"/>
      <c r="AA15" s="3"/>
      <c r="AB15" s="3"/>
      <c r="AC15" s="3"/>
      <c r="AD15" s="3"/>
      <c r="AE15" s="3"/>
      <c r="AF15" s="3">
        <v>1</v>
      </c>
      <c r="AG15" s="3">
        <v>3</v>
      </c>
      <c r="AH15" s="3">
        <v>3</v>
      </c>
      <c r="AI15" s="3">
        <v>3</v>
      </c>
      <c r="AJ15" s="3">
        <v>3</v>
      </c>
      <c r="AK15" s="3">
        <v>0</v>
      </c>
      <c r="AL15" s="3">
        <v>3</v>
      </c>
      <c r="AM15" s="3">
        <v>3</v>
      </c>
      <c r="AN15" s="3">
        <v>3</v>
      </c>
      <c r="AO15" s="3">
        <v>0</v>
      </c>
      <c r="AP15" s="3">
        <v>1</v>
      </c>
      <c r="AQ15" s="3"/>
      <c r="AR15" s="3"/>
      <c r="AS15" s="3"/>
      <c r="AT15" s="3"/>
      <c r="AU15" s="3"/>
    </row>
    <row r="16" spans="1:47" ht="13.5" customHeight="1" x14ac:dyDescent="0.25">
      <c r="A16" s="39">
        <v>10</v>
      </c>
      <c r="B16" s="69" t="s">
        <v>244</v>
      </c>
      <c r="C16" s="88"/>
      <c r="D16" s="88"/>
      <c r="E16" s="88"/>
      <c r="F16" s="88"/>
      <c r="G16" s="32"/>
      <c r="H16" s="32"/>
      <c r="I16" s="32"/>
      <c r="J16" s="32"/>
      <c r="K16" s="32"/>
      <c r="L16" s="32"/>
      <c r="M16" s="3">
        <v>1</v>
      </c>
      <c r="N16" s="3">
        <v>1</v>
      </c>
      <c r="O16" s="3">
        <v>1</v>
      </c>
      <c r="P16" s="3">
        <v>1</v>
      </c>
      <c r="Q16" s="3">
        <v>0</v>
      </c>
      <c r="R16" s="3">
        <v>1</v>
      </c>
      <c r="S16" s="3">
        <v>1</v>
      </c>
      <c r="T16" s="3">
        <v>1</v>
      </c>
      <c r="U16" s="3">
        <v>0</v>
      </c>
      <c r="V16" s="3">
        <v>1</v>
      </c>
      <c r="W16" s="3"/>
      <c r="X16" s="3"/>
      <c r="Y16" s="3"/>
      <c r="Z16" s="3"/>
      <c r="AA16" s="3"/>
      <c r="AB16" s="3"/>
      <c r="AC16" s="3"/>
      <c r="AD16" s="3"/>
      <c r="AE16" s="3"/>
      <c r="AF16" s="3">
        <v>1</v>
      </c>
      <c r="AG16" s="3">
        <v>9</v>
      </c>
      <c r="AH16" s="3">
        <v>9</v>
      </c>
      <c r="AI16" s="3">
        <v>9</v>
      </c>
      <c r="AJ16" s="3">
        <v>9</v>
      </c>
      <c r="AK16" s="3">
        <v>0</v>
      </c>
      <c r="AL16" s="3">
        <v>9</v>
      </c>
      <c r="AM16" s="3">
        <v>9</v>
      </c>
      <c r="AN16" s="3">
        <v>9</v>
      </c>
      <c r="AO16" s="3">
        <v>0</v>
      </c>
      <c r="AP16" s="3">
        <v>0</v>
      </c>
      <c r="AQ16" s="3"/>
      <c r="AR16" s="3"/>
      <c r="AS16" s="3"/>
      <c r="AT16" s="3"/>
      <c r="AU16" s="3"/>
    </row>
    <row r="17" spans="1:47" ht="13.5" customHeight="1" x14ac:dyDescent="0.25">
      <c r="A17" s="39">
        <v>11</v>
      </c>
      <c r="B17" s="69" t="s">
        <v>245</v>
      </c>
      <c r="C17" s="88"/>
      <c r="D17" s="88"/>
      <c r="E17" s="88"/>
      <c r="F17" s="88"/>
      <c r="G17" s="32"/>
      <c r="H17" s="32"/>
      <c r="I17" s="32"/>
      <c r="J17" s="32"/>
      <c r="K17" s="32"/>
      <c r="L17" s="32"/>
      <c r="M17" s="3">
        <v>1</v>
      </c>
      <c r="N17" s="3">
        <v>1</v>
      </c>
      <c r="O17" s="3">
        <v>1</v>
      </c>
      <c r="P17" s="3">
        <v>1</v>
      </c>
      <c r="Q17" s="3">
        <v>0</v>
      </c>
      <c r="R17" s="3">
        <v>1</v>
      </c>
      <c r="S17" s="3">
        <v>1</v>
      </c>
      <c r="T17" s="3">
        <v>1</v>
      </c>
      <c r="U17" s="3">
        <v>0</v>
      </c>
      <c r="V17" s="3">
        <v>1</v>
      </c>
      <c r="W17" s="3"/>
      <c r="X17" s="3"/>
      <c r="Y17" s="3"/>
      <c r="Z17" s="3"/>
      <c r="AA17" s="3"/>
      <c r="AB17" s="3"/>
      <c r="AC17" s="3"/>
      <c r="AD17" s="3"/>
      <c r="AE17" s="3"/>
      <c r="AF17" s="3">
        <v>1</v>
      </c>
      <c r="AG17" s="3">
        <v>5</v>
      </c>
      <c r="AH17" s="3">
        <v>5</v>
      </c>
      <c r="AI17" s="3">
        <v>5</v>
      </c>
      <c r="AJ17" s="3">
        <v>5</v>
      </c>
      <c r="AK17" s="3">
        <v>0</v>
      </c>
      <c r="AL17" s="3">
        <v>5</v>
      </c>
      <c r="AM17" s="3">
        <v>5</v>
      </c>
      <c r="AN17" s="3">
        <v>5</v>
      </c>
      <c r="AO17" s="3">
        <v>0</v>
      </c>
      <c r="AP17" s="3">
        <v>1</v>
      </c>
      <c r="AQ17" s="3"/>
      <c r="AR17" s="3"/>
      <c r="AS17" s="3"/>
      <c r="AT17" s="3"/>
      <c r="AU17" s="3"/>
    </row>
    <row r="18" spans="1:47" ht="13.5" customHeight="1" x14ac:dyDescent="0.25">
      <c r="A18" s="39">
        <v>12</v>
      </c>
      <c r="B18" s="69" t="s">
        <v>246</v>
      </c>
      <c r="C18" s="88"/>
      <c r="D18" s="88"/>
      <c r="E18" s="88"/>
      <c r="F18" s="88"/>
      <c r="G18" s="32"/>
      <c r="H18" s="32"/>
      <c r="I18" s="32"/>
      <c r="J18" s="32"/>
      <c r="K18" s="32"/>
      <c r="L18" s="32"/>
      <c r="M18" s="3">
        <v>1</v>
      </c>
      <c r="N18" s="3">
        <v>1</v>
      </c>
      <c r="O18" s="3">
        <v>1</v>
      </c>
      <c r="P18" s="3">
        <v>1</v>
      </c>
      <c r="Q18" s="3">
        <v>0</v>
      </c>
      <c r="R18" s="3">
        <v>1</v>
      </c>
      <c r="S18" s="3">
        <v>1</v>
      </c>
      <c r="T18" s="3">
        <v>1</v>
      </c>
      <c r="U18" s="3">
        <v>0</v>
      </c>
      <c r="V18" s="3">
        <v>1</v>
      </c>
      <c r="W18" s="3"/>
      <c r="X18" s="3"/>
      <c r="Y18" s="3"/>
      <c r="Z18" s="3"/>
      <c r="AA18" s="3"/>
      <c r="AB18" s="3"/>
      <c r="AC18" s="3"/>
      <c r="AD18" s="3"/>
      <c r="AE18" s="3"/>
      <c r="AF18" s="3">
        <v>1</v>
      </c>
      <c r="AG18" s="3">
        <v>6</v>
      </c>
      <c r="AH18" s="3">
        <v>6</v>
      </c>
      <c r="AI18" s="3">
        <v>0</v>
      </c>
      <c r="AJ18" s="3">
        <v>6</v>
      </c>
      <c r="AK18" s="3">
        <v>0</v>
      </c>
      <c r="AL18" s="3">
        <v>6</v>
      </c>
      <c r="AM18" s="3">
        <v>0</v>
      </c>
      <c r="AN18" s="3">
        <v>0</v>
      </c>
      <c r="AO18" s="3">
        <v>0</v>
      </c>
      <c r="AP18" s="3">
        <v>1</v>
      </c>
      <c r="AQ18" s="3"/>
      <c r="AR18" s="3"/>
      <c r="AS18" s="3"/>
      <c r="AT18" s="3"/>
      <c r="AU18" s="3"/>
    </row>
    <row r="19" spans="1:47" ht="13.5" customHeight="1" x14ac:dyDescent="0.25">
      <c r="A19" s="39">
        <v>13</v>
      </c>
      <c r="B19" s="69" t="s">
        <v>247</v>
      </c>
      <c r="C19" s="88"/>
      <c r="D19" s="88"/>
      <c r="E19" s="88"/>
      <c r="F19" s="88"/>
      <c r="G19" s="32"/>
      <c r="H19" s="32"/>
      <c r="I19" s="32"/>
      <c r="J19" s="32"/>
      <c r="K19" s="32"/>
      <c r="L19" s="32"/>
      <c r="M19" s="3">
        <v>1</v>
      </c>
      <c r="N19" s="3">
        <v>1</v>
      </c>
      <c r="O19" s="3">
        <v>1</v>
      </c>
      <c r="P19" s="3">
        <v>1</v>
      </c>
      <c r="Q19" s="3">
        <v>0</v>
      </c>
      <c r="R19" s="3">
        <v>1</v>
      </c>
      <c r="S19" s="3">
        <v>1</v>
      </c>
      <c r="T19" s="3">
        <v>1</v>
      </c>
      <c r="U19" s="3">
        <v>0</v>
      </c>
      <c r="V19" s="3">
        <v>1</v>
      </c>
      <c r="W19" s="3"/>
      <c r="X19" s="3"/>
      <c r="Y19" s="3"/>
      <c r="Z19" s="3"/>
      <c r="AA19" s="3"/>
      <c r="AB19" s="3"/>
      <c r="AC19" s="3"/>
      <c r="AD19" s="3"/>
      <c r="AE19" s="3"/>
      <c r="AF19" s="3">
        <v>1</v>
      </c>
      <c r="AG19" s="3">
        <v>5</v>
      </c>
      <c r="AH19" s="3">
        <v>5</v>
      </c>
      <c r="AI19" s="3">
        <v>0</v>
      </c>
      <c r="AJ19" s="3">
        <v>5</v>
      </c>
      <c r="AK19" s="3">
        <v>0</v>
      </c>
      <c r="AL19" s="3">
        <v>5</v>
      </c>
      <c r="AM19" s="3">
        <v>0</v>
      </c>
      <c r="AN19" s="3">
        <v>0</v>
      </c>
      <c r="AO19" s="3">
        <v>0</v>
      </c>
      <c r="AP19" s="3">
        <v>1</v>
      </c>
      <c r="AQ19" s="3"/>
      <c r="AR19" s="3"/>
      <c r="AS19" s="3"/>
      <c r="AT19" s="3"/>
      <c r="AU19" s="3"/>
    </row>
    <row r="20" spans="1:47" s="45" customFormat="1" x14ac:dyDescent="0.25">
      <c r="A20" s="90"/>
      <c r="B20" s="90" t="s">
        <v>110</v>
      </c>
      <c r="C20" s="91">
        <f t="shared" ref="C20:AU20" si="0">SUM(C7:C14)</f>
        <v>0</v>
      </c>
      <c r="D20" s="91">
        <f t="shared" si="0"/>
        <v>0</v>
      </c>
      <c r="E20" s="91">
        <f t="shared" si="0"/>
        <v>0</v>
      </c>
      <c r="F20" s="91">
        <f t="shared" si="0"/>
        <v>0</v>
      </c>
      <c r="G20" s="91">
        <f t="shared" si="0"/>
        <v>0</v>
      </c>
      <c r="H20" s="91">
        <f t="shared" si="0"/>
        <v>0</v>
      </c>
      <c r="I20" s="91">
        <f t="shared" si="0"/>
        <v>0</v>
      </c>
      <c r="J20" s="91">
        <f t="shared" si="0"/>
        <v>0</v>
      </c>
      <c r="K20" s="91">
        <f t="shared" si="0"/>
        <v>0</v>
      </c>
      <c r="L20" s="91">
        <f t="shared" si="0"/>
        <v>0</v>
      </c>
      <c r="M20" s="91">
        <f t="shared" si="0"/>
        <v>8</v>
      </c>
      <c r="N20" s="91">
        <f t="shared" si="0"/>
        <v>8</v>
      </c>
      <c r="O20" s="91">
        <f t="shared" si="0"/>
        <v>8</v>
      </c>
      <c r="P20" s="91">
        <f t="shared" si="0"/>
        <v>8</v>
      </c>
      <c r="Q20" s="91">
        <f t="shared" si="0"/>
        <v>0</v>
      </c>
      <c r="R20" s="91">
        <f t="shared" si="0"/>
        <v>8</v>
      </c>
      <c r="S20" s="91">
        <f t="shared" si="0"/>
        <v>8</v>
      </c>
      <c r="T20" s="91">
        <f t="shared" si="0"/>
        <v>8</v>
      </c>
      <c r="U20" s="91">
        <f t="shared" si="0"/>
        <v>0</v>
      </c>
      <c r="V20" s="91">
        <f t="shared" si="0"/>
        <v>7</v>
      </c>
      <c r="W20" s="91">
        <f t="shared" si="0"/>
        <v>0</v>
      </c>
      <c r="X20" s="91">
        <f t="shared" si="0"/>
        <v>0</v>
      </c>
      <c r="Y20" s="91">
        <f t="shared" si="0"/>
        <v>0</v>
      </c>
      <c r="Z20" s="91">
        <f t="shared" si="0"/>
        <v>0</v>
      </c>
      <c r="AA20" s="91">
        <f t="shared" si="0"/>
        <v>0</v>
      </c>
      <c r="AB20" s="91">
        <f t="shared" si="0"/>
        <v>0</v>
      </c>
      <c r="AC20" s="91">
        <f t="shared" si="0"/>
        <v>0</v>
      </c>
      <c r="AD20" s="91">
        <f t="shared" si="0"/>
        <v>0</v>
      </c>
      <c r="AE20" s="91">
        <f t="shared" si="0"/>
        <v>0</v>
      </c>
      <c r="AF20" s="91">
        <f t="shared" si="0"/>
        <v>9</v>
      </c>
      <c r="AG20" s="91">
        <f t="shared" si="0"/>
        <v>60</v>
      </c>
      <c r="AH20" s="91">
        <f t="shared" si="0"/>
        <v>60</v>
      </c>
      <c r="AI20" s="91">
        <f t="shared" si="0"/>
        <v>61</v>
      </c>
      <c r="AJ20" s="91">
        <f t="shared" si="0"/>
        <v>61</v>
      </c>
      <c r="AK20" s="91">
        <f t="shared" si="0"/>
        <v>0</v>
      </c>
      <c r="AL20" s="91">
        <f t="shared" si="0"/>
        <v>61</v>
      </c>
      <c r="AM20" s="91">
        <f t="shared" si="0"/>
        <v>61</v>
      </c>
      <c r="AN20" s="91">
        <f t="shared" si="0"/>
        <v>61</v>
      </c>
      <c r="AO20" s="91">
        <f t="shared" si="0"/>
        <v>6</v>
      </c>
      <c r="AP20" s="91">
        <f t="shared" si="0"/>
        <v>5</v>
      </c>
      <c r="AQ20" s="91">
        <f t="shared" si="0"/>
        <v>0</v>
      </c>
      <c r="AR20" s="91">
        <f t="shared" si="0"/>
        <v>0</v>
      </c>
      <c r="AS20" s="91">
        <f t="shared" si="0"/>
        <v>0</v>
      </c>
      <c r="AT20" s="91">
        <f t="shared" si="0"/>
        <v>0</v>
      </c>
      <c r="AU20" s="91">
        <f t="shared" si="0"/>
        <v>0</v>
      </c>
    </row>
    <row r="21" spans="1:47" ht="30.75" customHeight="1" x14ac:dyDescent="0.25">
      <c r="A21" s="208" t="s">
        <v>229</v>
      </c>
      <c r="B21" s="208"/>
      <c r="C21" s="208"/>
      <c r="D21" s="208"/>
      <c r="E21" s="208"/>
      <c r="F21" s="208"/>
      <c r="G21" s="208"/>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row>
    <row r="22" spans="1:47" s="45" customFormat="1" ht="15.75" customHeight="1" x14ac:dyDescent="0.25">
      <c r="A22" s="214" t="s">
        <v>90</v>
      </c>
      <c r="B22" s="215" t="s">
        <v>233</v>
      </c>
      <c r="C22" s="217" t="s">
        <v>91</v>
      </c>
      <c r="D22" s="217"/>
      <c r="E22" s="217"/>
      <c r="F22" s="217"/>
      <c r="G22" s="217"/>
      <c r="H22" s="217"/>
      <c r="I22" s="217"/>
      <c r="J22" s="217"/>
      <c r="K22" s="217"/>
      <c r="L22" s="217"/>
      <c r="M22" s="218" t="s">
        <v>92</v>
      </c>
      <c r="N22" s="218"/>
      <c r="O22" s="218"/>
      <c r="P22" s="218"/>
      <c r="Q22" s="218"/>
      <c r="R22" s="218"/>
      <c r="S22" s="218"/>
      <c r="T22" s="218"/>
      <c r="U22" s="218"/>
      <c r="V22" s="218"/>
      <c r="W22" s="219" t="s">
        <v>93</v>
      </c>
      <c r="X22" s="219"/>
      <c r="Y22" s="219"/>
      <c r="Z22" s="219"/>
      <c r="AA22" s="219"/>
      <c r="AB22" s="219"/>
      <c r="AC22" s="219"/>
      <c r="AD22" s="219"/>
      <c r="AE22" s="219"/>
      <c r="AF22" s="219"/>
      <c r="AG22" s="211" t="s">
        <v>94</v>
      </c>
      <c r="AH22" s="211"/>
      <c r="AI22" s="211"/>
      <c r="AJ22" s="211"/>
      <c r="AK22" s="211"/>
      <c r="AL22" s="211"/>
      <c r="AM22" s="211"/>
      <c r="AN22" s="211"/>
      <c r="AO22" s="211"/>
      <c r="AP22" s="211"/>
      <c r="AQ22" s="210" t="s">
        <v>95</v>
      </c>
      <c r="AR22" s="210"/>
      <c r="AS22" s="210"/>
      <c r="AT22" s="210"/>
      <c r="AU22" s="210"/>
    </row>
    <row r="23" spans="1:47" s="45" customFormat="1" ht="249.75" customHeight="1" x14ac:dyDescent="0.25">
      <c r="A23" s="214"/>
      <c r="B23" s="216"/>
      <c r="C23" s="79" t="s">
        <v>96</v>
      </c>
      <c r="D23" s="79" t="s">
        <v>97</v>
      </c>
      <c r="E23" s="79" t="s">
        <v>98</v>
      </c>
      <c r="F23" s="79" t="s">
        <v>99</v>
      </c>
      <c r="G23" s="79" t="s">
        <v>100</v>
      </c>
      <c r="H23" s="79" t="s">
        <v>101</v>
      </c>
      <c r="I23" s="79" t="s">
        <v>102</v>
      </c>
      <c r="J23" s="79" t="s">
        <v>103</v>
      </c>
      <c r="K23" s="79" t="s">
        <v>104</v>
      </c>
      <c r="L23" s="79" t="s">
        <v>105</v>
      </c>
      <c r="M23" s="80" t="s">
        <v>106</v>
      </c>
      <c r="N23" s="81" t="s">
        <v>97</v>
      </c>
      <c r="O23" s="81" t="s">
        <v>98</v>
      </c>
      <c r="P23" s="81" t="s">
        <v>99</v>
      </c>
      <c r="Q23" s="81" t="s">
        <v>100</v>
      </c>
      <c r="R23" s="81" t="s">
        <v>101</v>
      </c>
      <c r="S23" s="81" t="s">
        <v>102</v>
      </c>
      <c r="T23" s="81" t="s">
        <v>103</v>
      </c>
      <c r="U23" s="81" t="s">
        <v>104</v>
      </c>
      <c r="V23" s="81" t="s">
        <v>105</v>
      </c>
      <c r="W23" s="82" t="s">
        <v>107</v>
      </c>
      <c r="X23" s="83" t="s">
        <v>97</v>
      </c>
      <c r="Y23" s="83" t="s">
        <v>98</v>
      </c>
      <c r="Z23" s="83" t="s">
        <v>99</v>
      </c>
      <c r="AA23" s="83" t="s">
        <v>100</v>
      </c>
      <c r="AB23" s="83" t="s">
        <v>101</v>
      </c>
      <c r="AC23" s="83" t="s">
        <v>102</v>
      </c>
      <c r="AD23" s="83" t="s">
        <v>103</v>
      </c>
      <c r="AE23" s="83" t="s">
        <v>104</v>
      </c>
      <c r="AF23" s="83" t="s">
        <v>105</v>
      </c>
      <c r="AG23" s="84" t="s">
        <v>108</v>
      </c>
      <c r="AH23" s="85" t="s">
        <v>97</v>
      </c>
      <c r="AI23" s="85" t="s">
        <v>98</v>
      </c>
      <c r="AJ23" s="85" t="s">
        <v>99</v>
      </c>
      <c r="AK23" s="85" t="s">
        <v>100</v>
      </c>
      <c r="AL23" s="85" t="s">
        <v>101</v>
      </c>
      <c r="AM23" s="85" t="s">
        <v>102</v>
      </c>
      <c r="AN23" s="85" t="s">
        <v>103</v>
      </c>
      <c r="AO23" s="85" t="s">
        <v>104</v>
      </c>
      <c r="AP23" s="85" t="s">
        <v>105</v>
      </c>
      <c r="AQ23" s="86" t="s">
        <v>109</v>
      </c>
      <c r="AR23" s="87" t="s">
        <v>97</v>
      </c>
      <c r="AS23" s="87" t="s">
        <v>98</v>
      </c>
      <c r="AT23" s="87" t="s">
        <v>99</v>
      </c>
      <c r="AU23" s="87" t="s">
        <v>100</v>
      </c>
    </row>
    <row r="24" spans="1:47" ht="13.5" customHeight="1" x14ac:dyDescent="0.25">
      <c r="A24" s="2">
        <v>1</v>
      </c>
      <c r="B24" s="154" t="s">
        <v>250</v>
      </c>
      <c r="C24" s="156"/>
      <c r="D24" s="156"/>
      <c r="E24" s="156"/>
      <c r="F24" s="156"/>
      <c r="G24" s="154"/>
      <c r="H24" s="154"/>
      <c r="I24" s="154"/>
      <c r="J24" s="154"/>
      <c r="K24" s="154"/>
      <c r="L24" s="154"/>
      <c r="M24" s="2">
        <v>1</v>
      </c>
      <c r="N24" s="2">
        <v>0</v>
      </c>
      <c r="O24" s="2">
        <v>0</v>
      </c>
      <c r="P24" s="2">
        <v>0</v>
      </c>
      <c r="Q24" s="2">
        <v>0</v>
      </c>
      <c r="R24" s="2">
        <v>0</v>
      </c>
      <c r="S24" s="2">
        <v>0</v>
      </c>
      <c r="T24" s="2">
        <v>0</v>
      </c>
      <c r="U24" s="2">
        <v>0</v>
      </c>
      <c r="V24" s="2">
        <v>0</v>
      </c>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47" ht="13.5" customHeight="1" x14ac:dyDescent="0.25">
      <c r="A25" s="157">
        <v>2</v>
      </c>
      <c r="B25" s="158" t="s">
        <v>251</v>
      </c>
      <c r="C25" s="156"/>
      <c r="D25" s="156"/>
      <c r="E25" s="156"/>
      <c r="F25" s="156"/>
      <c r="G25" s="154"/>
      <c r="H25" s="154"/>
      <c r="I25" s="154"/>
      <c r="J25" s="154"/>
      <c r="K25" s="154"/>
      <c r="L25" s="154"/>
      <c r="M25" s="2">
        <v>1</v>
      </c>
      <c r="N25" s="2">
        <v>0</v>
      </c>
      <c r="O25" s="2">
        <v>0</v>
      </c>
      <c r="P25" s="2">
        <v>0</v>
      </c>
      <c r="Q25" s="2">
        <v>0</v>
      </c>
      <c r="R25" s="2">
        <v>0</v>
      </c>
      <c r="S25" s="2">
        <v>0</v>
      </c>
      <c r="T25" s="2">
        <v>0</v>
      </c>
      <c r="U25" s="2">
        <v>0</v>
      </c>
      <c r="V25" s="2">
        <v>1</v>
      </c>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47" ht="13.5" customHeight="1" x14ac:dyDescent="0.25">
      <c r="A26" s="157">
        <v>3</v>
      </c>
      <c r="B26" s="158" t="s">
        <v>252</v>
      </c>
      <c r="C26" s="156"/>
      <c r="D26" s="156"/>
      <c r="E26" s="156"/>
      <c r="F26" s="156"/>
      <c r="G26" s="154"/>
      <c r="H26" s="154"/>
      <c r="I26" s="154"/>
      <c r="J26" s="154"/>
      <c r="K26" s="154"/>
      <c r="L26" s="154"/>
      <c r="M26" s="2">
        <v>1</v>
      </c>
      <c r="N26" s="2">
        <v>0</v>
      </c>
      <c r="O26" s="2">
        <v>0</v>
      </c>
      <c r="P26" s="2">
        <v>0</v>
      </c>
      <c r="Q26" s="2">
        <v>0</v>
      </c>
      <c r="R26" s="2">
        <v>0</v>
      </c>
      <c r="S26" s="2">
        <v>0</v>
      </c>
      <c r="T26" s="2">
        <v>0</v>
      </c>
      <c r="U26" s="2">
        <v>0</v>
      </c>
      <c r="V26" s="2">
        <v>1</v>
      </c>
      <c r="W26" s="2"/>
      <c r="X26" s="2"/>
      <c r="Y26" s="2"/>
      <c r="Z26" s="2"/>
      <c r="AA26" s="2"/>
      <c r="AB26" s="2"/>
      <c r="AC26" s="2"/>
      <c r="AD26" s="2"/>
      <c r="AE26" s="2"/>
      <c r="AF26" s="2"/>
      <c r="AG26" s="2"/>
      <c r="AH26" s="2"/>
      <c r="AI26" s="2"/>
      <c r="AJ26" s="2"/>
      <c r="AK26" s="2"/>
      <c r="AL26" s="2"/>
      <c r="AM26" s="2"/>
      <c r="AN26" s="2"/>
      <c r="AO26" s="2"/>
      <c r="AP26" s="2"/>
      <c r="AQ26" s="2"/>
      <c r="AR26" s="2"/>
      <c r="AS26" s="2"/>
      <c r="AT26" s="2"/>
      <c r="AU26" s="2"/>
    </row>
    <row r="27" spans="1:47" ht="13.5" customHeight="1" x14ac:dyDescent="0.25">
      <c r="A27" s="2">
        <v>4</v>
      </c>
      <c r="B27" s="158" t="s">
        <v>253</v>
      </c>
      <c r="C27" s="156"/>
      <c r="D27" s="156"/>
      <c r="E27" s="156"/>
      <c r="F27" s="156"/>
      <c r="G27" s="154"/>
      <c r="H27" s="154"/>
      <c r="I27" s="154"/>
      <c r="J27" s="154"/>
      <c r="K27" s="154"/>
      <c r="L27" s="154"/>
      <c r="M27" s="2">
        <v>1</v>
      </c>
      <c r="N27" s="2">
        <v>0</v>
      </c>
      <c r="O27" s="2">
        <v>0</v>
      </c>
      <c r="P27" s="2">
        <v>0</v>
      </c>
      <c r="Q27" s="2">
        <v>0</v>
      </c>
      <c r="R27" s="2">
        <v>0</v>
      </c>
      <c r="S27" s="2">
        <v>0</v>
      </c>
      <c r="T27" s="2">
        <v>0</v>
      </c>
      <c r="U27" s="2">
        <v>0</v>
      </c>
      <c r="V27" s="2">
        <v>1</v>
      </c>
      <c r="W27" s="2"/>
      <c r="X27" s="2"/>
      <c r="Y27" s="2"/>
      <c r="Z27" s="2"/>
      <c r="AA27" s="2"/>
      <c r="AB27" s="2"/>
      <c r="AC27" s="2"/>
      <c r="AD27" s="2"/>
      <c r="AE27" s="2"/>
      <c r="AF27" s="2"/>
      <c r="AG27" s="2"/>
      <c r="AH27" s="2"/>
      <c r="AI27" s="2"/>
      <c r="AJ27" s="2"/>
      <c r="AK27" s="2"/>
      <c r="AL27" s="2"/>
      <c r="AM27" s="2"/>
      <c r="AN27" s="2"/>
      <c r="AO27" s="2"/>
      <c r="AP27" s="2"/>
      <c r="AQ27" s="2"/>
      <c r="AR27" s="2"/>
      <c r="AS27" s="2"/>
      <c r="AT27" s="2"/>
      <c r="AU27" s="2"/>
    </row>
    <row r="28" spans="1:47" x14ac:dyDescent="0.25">
      <c r="A28" s="157">
        <v>5</v>
      </c>
      <c r="B28" s="158" t="s">
        <v>254</v>
      </c>
      <c r="C28" s="156"/>
      <c r="D28" s="156"/>
      <c r="E28" s="156"/>
      <c r="F28" s="156"/>
      <c r="G28" s="154"/>
      <c r="H28" s="154"/>
      <c r="I28" s="154"/>
      <c r="J28" s="154"/>
      <c r="K28" s="154"/>
      <c r="L28" s="154"/>
      <c r="M28" s="2">
        <v>1</v>
      </c>
      <c r="N28" s="2">
        <v>0</v>
      </c>
      <c r="O28" s="2">
        <v>0</v>
      </c>
      <c r="P28" s="2">
        <v>0</v>
      </c>
      <c r="Q28" s="2">
        <v>0</v>
      </c>
      <c r="R28" s="2">
        <v>0</v>
      </c>
      <c r="S28" s="2">
        <v>0</v>
      </c>
      <c r="T28" s="2">
        <v>0</v>
      </c>
      <c r="U28" s="2">
        <v>0</v>
      </c>
      <c r="V28" s="2">
        <v>1</v>
      </c>
      <c r="W28" s="2"/>
      <c r="X28" s="2"/>
      <c r="Y28" s="2"/>
      <c r="Z28" s="2"/>
      <c r="AA28" s="2"/>
      <c r="AB28" s="2"/>
      <c r="AC28" s="2"/>
      <c r="AD28" s="2"/>
      <c r="AE28" s="2"/>
      <c r="AF28" s="2"/>
      <c r="AG28" s="2"/>
      <c r="AH28" s="2"/>
      <c r="AI28" s="2"/>
      <c r="AJ28" s="2"/>
      <c r="AK28" s="2"/>
      <c r="AL28" s="2"/>
      <c r="AM28" s="2"/>
      <c r="AN28" s="2"/>
      <c r="AO28" s="2"/>
      <c r="AP28" s="2"/>
      <c r="AQ28" s="2"/>
      <c r="AR28" s="2"/>
      <c r="AS28" s="2"/>
      <c r="AT28" s="2"/>
      <c r="AU28" s="2"/>
    </row>
    <row r="29" spans="1:47" x14ac:dyDescent="0.25">
      <c r="A29" s="157">
        <v>6</v>
      </c>
      <c r="B29" s="158" t="s">
        <v>255</v>
      </c>
      <c r="C29" s="156">
        <v>1</v>
      </c>
      <c r="D29" s="156">
        <v>0</v>
      </c>
      <c r="E29" s="156">
        <v>0</v>
      </c>
      <c r="F29" s="156">
        <v>0</v>
      </c>
      <c r="G29" s="154">
        <v>0</v>
      </c>
      <c r="H29" s="154">
        <v>0</v>
      </c>
      <c r="I29" s="154">
        <v>0</v>
      </c>
      <c r="J29" s="154">
        <v>0</v>
      </c>
      <c r="K29" s="154">
        <v>0</v>
      </c>
      <c r="L29" s="154">
        <v>1</v>
      </c>
      <c r="M29" s="2">
        <v>1</v>
      </c>
      <c r="N29" s="2">
        <v>0</v>
      </c>
      <c r="O29" s="2">
        <v>0</v>
      </c>
      <c r="P29" s="2">
        <v>0</v>
      </c>
      <c r="Q29" s="2">
        <v>0</v>
      </c>
      <c r="R29" s="2">
        <v>0</v>
      </c>
      <c r="S29" s="2">
        <v>0</v>
      </c>
      <c r="T29" s="2">
        <v>0</v>
      </c>
      <c r="U29" s="2">
        <v>0</v>
      </c>
      <c r="V29" s="2">
        <v>1</v>
      </c>
      <c r="W29" s="2"/>
      <c r="X29" s="2"/>
      <c r="Y29" s="2"/>
      <c r="Z29" s="2"/>
      <c r="AA29" s="2"/>
      <c r="AB29" s="2"/>
      <c r="AC29" s="2"/>
      <c r="AD29" s="2"/>
      <c r="AE29" s="2"/>
      <c r="AF29" s="2"/>
      <c r="AG29" s="2"/>
      <c r="AH29" s="2"/>
      <c r="AI29" s="2"/>
      <c r="AJ29" s="2"/>
      <c r="AK29" s="2"/>
      <c r="AL29" s="2"/>
      <c r="AM29" s="2"/>
      <c r="AN29" s="2"/>
      <c r="AO29" s="2"/>
      <c r="AP29" s="2"/>
      <c r="AQ29" s="2"/>
      <c r="AR29" s="2"/>
      <c r="AS29" s="2"/>
      <c r="AT29" s="2"/>
      <c r="AU29" s="2"/>
    </row>
    <row r="30" spans="1:47" x14ac:dyDescent="0.25">
      <c r="A30" s="2">
        <v>7</v>
      </c>
      <c r="B30" s="158" t="s">
        <v>256</v>
      </c>
      <c r="C30" s="156"/>
      <c r="D30" s="156"/>
      <c r="E30" s="156"/>
      <c r="F30" s="156"/>
      <c r="G30" s="154"/>
      <c r="H30" s="154"/>
      <c r="I30" s="154"/>
      <c r="J30" s="154"/>
      <c r="K30" s="154"/>
      <c r="L30" s="154"/>
      <c r="M30" s="2">
        <v>1</v>
      </c>
      <c r="N30" s="2">
        <v>0</v>
      </c>
      <c r="O30" s="2">
        <v>0</v>
      </c>
      <c r="P30" s="2">
        <v>0</v>
      </c>
      <c r="Q30" s="2">
        <v>0</v>
      </c>
      <c r="R30" s="2">
        <v>0</v>
      </c>
      <c r="S30" s="2">
        <v>0</v>
      </c>
      <c r="T30" s="2">
        <v>0</v>
      </c>
      <c r="U30" s="2">
        <v>0</v>
      </c>
      <c r="V30" s="2">
        <v>1</v>
      </c>
      <c r="W30" s="2"/>
      <c r="X30" s="2"/>
      <c r="Y30" s="2"/>
      <c r="Z30" s="2"/>
      <c r="AA30" s="2"/>
      <c r="AB30" s="2"/>
      <c r="AC30" s="2"/>
      <c r="AD30" s="2"/>
      <c r="AE30" s="2"/>
      <c r="AF30" s="2"/>
      <c r="AG30" s="2"/>
      <c r="AH30" s="2"/>
      <c r="AI30" s="2"/>
      <c r="AJ30" s="2"/>
      <c r="AK30" s="2"/>
      <c r="AL30" s="2"/>
      <c r="AM30" s="2"/>
      <c r="AN30" s="2"/>
      <c r="AO30" s="2"/>
      <c r="AP30" s="2"/>
      <c r="AQ30" s="2"/>
      <c r="AR30" s="2"/>
      <c r="AS30" s="2"/>
      <c r="AT30" s="2"/>
      <c r="AU30" s="2"/>
    </row>
    <row r="31" spans="1:47" ht="13.5" customHeight="1" x14ac:dyDescent="0.25">
      <c r="A31" s="157">
        <v>8</v>
      </c>
      <c r="B31" s="158" t="s">
        <v>257</v>
      </c>
      <c r="C31" s="156"/>
      <c r="D31" s="156"/>
      <c r="E31" s="156"/>
      <c r="F31" s="156"/>
      <c r="G31" s="154"/>
      <c r="H31" s="154"/>
      <c r="I31" s="154"/>
      <c r="J31" s="154"/>
      <c r="K31" s="154"/>
      <c r="L31" s="154"/>
      <c r="M31" s="2">
        <v>1</v>
      </c>
      <c r="N31" s="2">
        <v>0</v>
      </c>
      <c r="O31" s="2">
        <v>0</v>
      </c>
      <c r="P31" s="2">
        <v>0</v>
      </c>
      <c r="Q31" s="2">
        <v>0</v>
      </c>
      <c r="R31" s="2">
        <v>0</v>
      </c>
      <c r="S31" s="2">
        <v>0</v>
      </c>
      <c r="T31" s="2">
        <v>0</v>
      </c>
      <c r="U31" s="2">
        <v>0</v>
      </c>
      <c r="V31" s="2">
        <v>1</v>
      </c>
      <c r="W31" s="2"/>
      <c r="X31" s="2"/>
      <c r="Y31" s="2"/>
      <c r="Z31" s="2"/>
      <c r="AA31" s="2"/>
      <c r="AB31" s="2"/>
      <c r="AC31" s="2"/>
      <c r="AD31" s="2"/>
      <c r="AE31" s="2"/>
      <c r="AF31" s="2"/>
      <c r="AG31" s="2"/>
      <c r="AH31" s="2"/>
      <c r="AI31" s="2"/>
      <c r="AJ31" s="2"/>
      <c r="AK31" s="2"/>
      <c r="AL31" s="2"/>
      <c r="AM31" s="2"/>
      <c r="AN31" s="2"/>
      <c r="AO31" s="2"/>
      <c r="AP31" s="2"/>
      <c r="AQ31" s="2"/>
      <c r="AR31" s="2"/>
      <c r="AS31" s="2"/>
      <c r="AT31" s="2"/>
      <c r="AU31" s="2"/>
    </row>
    <row r="32" spans="1:47" ht="13.5" customHeight="1" x14ac:dyDescent="0.25">
      <c r="A32" s="157">
        <v>9</v>
      </c>
      <c r="B32" s="158" t="s">
        <v>258</v>
      </c>
      <c r="C32" s="156"/>
      <c r="D32" s="156"/>
      <c r="E32" s="156"/>
      <c r="F32" s="156"/>
      <c r="G32" s="154"/>
      <c r="H32" s="154"/>
      <c r="I32" s="154"/>
      <c r="J32" s="154"/>
      <c r="K32" s="154"/>
      <c r="L32" s="154"/>
      <c r="M32" s="2">
        <v>1</v>
      </c>
      <c r="N32" s="2">
        <v>0</v>
      </c>
      <c r="O32" s="2">
        <v>0</v>
      </c>
      <c r="P32" s="2">
        <v>0</v>
      </c>
      <c r="Q32" s="2">
        <v>0</v>
      </c>
      <c r="R32" s="2">
        <v>0</v>
      </c>
      <c r="S32" s="2">
        <v>0</v>
      </c>
      <c r="T32" s="2">
        <v>0</v>
      </c>
      <c r="U32" s="2">
        <v>0</v>
      </c>
      <c r="V32" s="2">
        <v>1</v>
      </c>
      <c r="W32" s="2"/>
      <c r="X32" s="2"/>
      <c r="Y32" s="2"/>
      <c r="Z32" s="2"/>
      <c r="AA32" s="2"/>
      <c r="AB32" s="2"/>
      <c r="AC32" s="2"/>
      <c r="AD32" s="2"/>
      <c r="AE32" s="2"/>
      <c r="AF32" s="2"/>
      <c r="AG32" s="2"/>
      <c r="AH32" s="2"/>
      <c r="AI32" s="2"/>
      <c r="AJ32" s="2"/>
      <c r="AK32" s="2"/>
      <c r="AL32" s="2"/>
      <c r="AM32" s="2"/>
      <c r="AN32" s="2"/>
      <c r="AO32" s="2"/>
      <c r="AP32" s="2"/>
      <c r="AQ32" s="2"/>
      <c r="AR32" s="2"/>
      <c r="AS32" s="2"/>
      <c r="AT32" s="2"/>
      <c r="AU32" s="2"/>
    </row>
    <row r="33" spans="1:47" s="45" customFormat="1" x14ac:dyDescent="0.25">
      <c r="A33" s="2">
        <v>10</v>
      </c>
      <c r="B33" s="158" t="s">
        <v>259</v>
      </c>
      <c r="C33" s="156"/>
      <c r="D33" s="156"/>
      <c r="E33" s="156"/>
      <c r="F33" s="156"/>
      <c r="G33" s="154"/>
      <c r="H33" s="154"/>
      <c r="I33" s="154"/>
      <c r="J33" s="154"/>
      <c r="K33" s="154"/>
      <c r="L33" s="154"/>
      <c r="M33" s="2">
        <v>1</v>
      </c>
      <c r="N33" s="2">
        <v>0</v>
      </c>
      <c r="O33" s="2">
        <v>0</v>
      </c>
      <c r="P33" s="2">
        <v>0</v>
      </c>
      <c r="Q33" s="2">
        <v>0</v>
      </c>
      <c r="R33" s="2">
        <v>0</v>
      </c>
      <c r="S33" s="2">
        <v>0</v>
      </c>
      <c r="T33" s="2">
        <v>0</v>
      </c>
      <c r="U33" s="2">
        <v>0</v>
      </c>
      <c r="V33" s="2">
        <v>1</v>
      </c>
      <c r="W33" s="2"/>
      <c r="X33" s="2"/>
      <c r="Y33" s="2"/>
      <c r="Z33" s="2"/>
      <c r="AA33" s="2"/>
      <c r="AB33" s="2"/>
      <c r="AC33" s="2"/>
      <c r="AD33" s="2"/>
      <c r="AE33" s="2"/>
      <c r="AF33" s="2"/>
      <c r="AG33" s="2"/>
      <c r="AH33" s="2"/>
      <c r="AI33" s="2"/>
      <c r="AJ33" s="2"/>
      <c r="AK33" s="2"/>
      <c r="AL33" s="2"/>
      <c r="AM33" s="2"/>
      <c r="AN33" s="2"/>
      <c r="AO33" s="2"/>
      <c r="AP33" s="2"/>
      <c r="AQ33" s="2"/>
      <c r="AR33" s="2"/>
      <c r="AS33" s="2"/>
      <c r="AT33" s="2"/>
      <c r="AU33" s="2"/>
    </row>
    <row r="34" spans="1:47" ht="38.25" customHeight="1" x14ac:dyDescent="0.25">
      <c r="A34" s="157">
        <v>11</v>
      </c>
      <c r="B34" s="158" t="s">
        <v>260</v>
      </c>
      <c r="C34" s="156"/>
      <c r="D34" s="156"/>
      <c r="E34" s="156"/>
      <c r="F34" s="156"/>
      <c r="G34" s="154"/>
      <c r="H34" s="154"/>
      <c r="I34" s="154"/>
      <c r="J34" s="154"/>
      <c r="K34" s="154"/>
      <c r="L34" s="154"/>
      <c r="M34" s="2">
        <v>1</v>
      </c>
      <c r="N34" s="2">
        <v>0</v>
      </c>
      <c r="O34" s="2">
        <v>0</v>
      </c>
      <c r="P34" s="2">
        <v>0</v>
      </c>
      <c r="Q34" s="2">
        <v>0</v>
      </c>
      <c r="R34" s="2">
        <v>0</v>
      </c>
      <c r="S34" s="2">
        <v>0</v>
      </c>
      <c r="T34" s="2">
        <v>0</v>
      </c>
      <c r="U34" s="2">
        <v>0</v>
      </c>
      <c r="V34" s="2">
        <v>1</v>
      </c>
      <c r="W34" s="2"/>
      <c r="X34" s="2"/>
      <c r="Y34" s="2"/>
      <c r="Z34" s="2"/>
      <c r="AA34" s="2"/>
      <c r="AB34" s="2"/>
      <c r="AC34" s="2"/>
      <c r="AD34" s="2"/>
      <c r="AE34" s="2"/>
      <c r="AF34" s="2"/>
      <c r="AG34" s="2"/>
      <c r="AH34" s="2"/>
      <c r="AI34" s="2"/>
      <c r="AJ34" s="2"/>
      <c r="AK34" s="2"/>
      <c r="AL34" s="2"/>
      <c r="AM34" s="2"/>
      <c r="AN34" s="2"/>
      <c r="AO34" s="2"/>
      <c r="AP34" s="2"/>
      <c r="AQ34" s="2"/>
      <c r="AR34" s="2"/>
      <c r="AS34" s="2"/>
      <c r="AT34" s="2"/>
      <c r="AU34" s="2"/>
    </row>
    <row r="35" spans="1:47" x14ac:dyDescent="0.25">
      <c r="A35" s="157">
        <v>12</v>
      </c>
      <c r="B35" s="158" t="s">
        <v>261</v>
      </c>
      <c r="C35" s="156"/>
      <c r="D35" s="156"/>
      <c r="E35" s="156"/>
      <c r="F35" s="156"/>
      <c r="G35" s="154"/>
      <c r="H35" s="154"/>
      <c r="I35" s="154"/>
      <c r="J35" s="154"/>
      <c r="K35" s="154"/>
      <c r="L35" s="154"/>
      <c r="M35" s="2">
        <v>1</v>
      </c>
      <c r="N35" s="2">
        <v>0</v>
      </c>
      <c r="O35" s="2">
        <v>0</v>
      </c>
      <c r="P35" s="2">
        <v>0</v>
      </c>
      <c r="Q35" s="2">
        <v>0</v>
      </c>
      <c r="R35" s="2">
        <v>0</v>
      </c>
      <c r="S35" s="2">
        <v>0</v>
      </c>
      <c r="T35" s="2">
        <v>0</v>
      </c>
      <c r="U35" s="2">
        <v>0</v>
      </c>
      <c r="V35" s="2">
        <v>1</v>
      </c>
      <c r="W35" s="2"/>
      <c r="X35" s="2"/>
      <c r="Y35" s="2"/>
      <c r="Z35" s="2"/>
      <c r="AA35" s="2"/>
      <c r="AB35" s="2"/>
      <c r="AC35" s="2"/>
      <c r="AD35" s="2"/>
      <c r="AE35" s="2"/>
      <c r="AF35" s="2"/>
      <c r="AG35" s="2"/>
      <c r="AH35" s="2"/>
      <c r="AI35" s="2"/>
      <c r="AJ35" s="2"/>
      <c r="AK35" s="2"/>
      <c r="AL35" s="2"/>
      <c r="AM35" s="2"/>
      <c r="AN35" s="2"/>
      <c r="AO35" s="2"/>
      <c r="AP35" s="2"/>
      <c r="AQ35" s="2"/>
      <c r="AR35" s="2"/>
      <c r="AS35" s="2"/>
      <c r="AT35" s="2"/>
      <c r="AU35" s="2"/>
    </row>
    <row r="36" spans="1:47" x14ac:dyDescent="0.25">
      <c r="A36" s="2">
        <v>13</v>
      </c>
      <c r="B36" s="158" t="s">
        <v>262</v>
      </c>
      <c r="C36" s="156">
        <v>1</v>
      </c>
      <c r="D36" s="156">
        <v>0</v>
      </c>
      <c r="E36" s="156">
        <v>0</v>
      </c>
      <c r="F36" s="156">
        <v>0</v>
      </c>
      <c r="G36" s="154">
        <v>0</v>
      </c>
      <c r="H36" s="154">
        <v>0</v>
      </c>
      <c r="I36" s="154">
        <v>0</v>
      </c>
      <c r="J36" s="154">
        <v>0</v>
      </c>
      <c r="K36" s="154">
        <v>0</v>
      </c>
      <c r="L36" s="154">
        <v>1</v>
      </c>
      <c r="M36" s="2">
        <v>1</v>
      </c>
      <c r="N36" s="2">
        <v>0</v>
      </c>
      <c r="O36" s="2">
        <v>0</v>
      </c>
      <c r="P36" s="2">
        <v>0</v>
      </c>
      <c r="Q36" s="2">
        <v>0</v>
      </c>
      <c r="R36" s="2">
        <v>0</v>
      </c>
      <c r="S36" s="2">
        <v>0</v>
      </c>
      <c r="T36" s="2">
        <v>0</v>
      </c>
      <c r="U36" s="2">
        <v>0</v>
      </c>
      <c r="V36" s="2">
        <v>0</v>
      </c>
      <c r="W36" s="2"/>
      <c r="X36" s="2"/>
      <c r="Y36" s="2"/>
      <c r="Z36" s="2"/>
      <c r="AA36" s="2"/>
      <c r="AB36" s="2"/>
      <c r="AC36" s="2"/>
      <c r="AD36" s="2"/>
      <c r="AE36" s="2"/>
      <c r="AF36" s="2"/>
      <c r="AG36" s="2"/>
      <c r="AH36" s="2"/>
      <c r="AI36" s="2"/>
      <c r="AJ36" s="2"/>
      <c r="AK36" s="2"/>
      <c r="AL36" s="2"/>
      <c r="AM36" s="2"/>
      <c r="AN36" s="2"/>
      <c r="AO36" s="2"/>
      <c r="AP36" s="2"/>
      <c r="AQ36" s="2"/>
      <c r="AR36" s="2"/>
      <c r="AS36" s="2"/>
      <c r="AT36" s="2"/>
      <c r="AU36" s="2"/>
    </row>
    <row r="37" spans="1:47" x14ac:dyDescent="0.25">
      <c r="A37" s="157">
        <v>14</v>
      </c>
      <c r="B37" s="158" t="s">
        <v>263</v>
      </c>
      <c r="C37" s="156"/>
      <c r="D37" s="156"/>
      <c r="E37" s="156"/>
      <c r="F37" s="156"/>
      <c r="G37" s="154"/>
      <c r="H37" s="154"/>
      <c r="I37" s="154"/>
      <c r="J37" s="154"/>
      <c r="K37" s="154"/>
      <c r="L37" s="154"/>
      <c r="M37" s="2">
        <v>1</v>
      </c>
      <c r="N37" s="2">
        <v>0</v>
      </c>
      <c r="O37" s="2">
        <v>0</v>
      </c>
      <c r="P37" s="2">
        <v>0</v>
      </c>
      <c r="Q37" s="2">
        <v>0</v>
      </c>
      <c r="R37" s="2">
        <v>0</v>
      </c>
      <c r="S37" s="2">
        <v>0</v>
      </c>
      <c r="T37" s="2">
        <v>0</v>
      </c>
      <c r="U37" s="2">
        <v>0</v>
      </c>
      <c r="V37" s="2">
        <v>1</v>
      </c>
      <c r="W37" s="2"/>
      <c r="X37" s="2"/>
      <c r="Y37" s="2"/>
      <c r="Z37" s="2"/>
      <c r="AA37" s="2"/>
      <c r="AB37" s="2"/>
      <c r="AC37" s="2"/>
      <c r="AD37" s="2"/>
      <c r="AE37" s="2"/>
      <c r="AF37" s="2"/>
      <c r="AG37" s="2"/>
      <c r="AH37" s="2"/>
      <c r="AI37" s="2"/>
      <c r="AJ37" s="2"/>
      <c r="AK37" s="2"/>
      <c r="AL37" s="2"/>
      <c r="AM37" s="2"/>
      <c r="AN37" s="2"/>
      <c r="AO37" s="2"/>
      <c r="AP37" s="2"/>
      <c r="AQ37" s="2"/>
      <c r="AR37" s="2"/>
      <c r="AS37" s="2"/>
      <c r="AT37" s="2"/>
      <c r="AU37" s="2"/>
    </row>
    <row r="38" spans="1:47" x14ac:dyDescent="0.25">
      <c r="A38" s="157">
        <v>15</v>
      </c>
      <c r="B38" s="158" t="s">
        <v>264</v>
      </c>
      <c r="C38" s="156"/>
      <c r="D38" s="156"/>
      <c r="E38" s="156"/>
      <c r="F38" s="156"/>
      <c r="G38" s="154"/>
      <c r="H38" s="154"/>
      <c r="I38" s="154"/>
      <c r="J38" s="154"/>
      <c r="K38" s="154"/>
      <c r="L38" s="154"/>
      <c r="M38" s="2">
        <v>1</v>
      </c>
      <c r="N38" s="2">
        <v>0</v>
      </c>
      <c r="O38" s="2">
        <v>0</v>
      </c>
      <c r="P38" s="2">
        <v>0</v>
      </c>
      <c r="Q38" s="2">
        <v>0</v>
      </c>
      <c r="R38" s="2">
        <v>0</v>
      </c>
      <c r="S38" s="2">
        <v>0</v>
      </c>
      <c r="T38" s="2">
        <v>0</v>
      </c>
      <c r="U38" s="2">
        <v>0</v>
      </c>
      <c r="V38" s="2">
        <v>1</v>
      </c>
      <c r="W38" s="2"/>
      <c r="X38" s="2"/>
      <c r="Y38" s="2"/>
      <c r="Z38" s="2"/>
      <c r="AA38" s="2"/>
      <c r="AB38" s="2"/>
      <c r="AC38" s="2"/>
      <c r="AD38" s="2"/>
      <c r="AE38" s="2"/>
      <c r="AF38" s="2"/>
      <c r="AG38" s="2"/>
      <c r="AH38" s="2"/>
      <c r="AI38" s="2"/>
      <c r="AJ38" s="2"/>
      <c r="AK38" s="2"/>
      <c r="AL38" s="2"/>
      <c r="AM38" s="2"/>
      <c r="AN38" s="2"/>
      <c r="AO38" s="2"/>
      <c r="AP38" s="2"/>
      <c r="AQ38" s="2"/>
      <c r="AR38" s="2"/>
      <c r="AS38" s="2"/>
      <c r="AT38" s="2"/>
      <c r="AU38" s="2"/>
    </row>
    <row r="39" spans="1:47" x14ac:dyDescent="0.25">
      <c r="A39" s="2">
        <v>16</v>
      </c>
      <c r="B39" s="158" t="s">
        <v>265</v>
      </c>
      <c r="C39" s="156">
        <v>1</v>
      </c>
      <c r="D39" s="156">
        <v>0</v>
      </c>
      <c r="E39" s="156">
        <v>0</v>
      </c>
      <c r="F39" s="156">
        <v>0</v>
      </c>
      <c r="G39" s="154">
        <v>0</v>
      </c>
      <c r="H39" s="154">
        <v>0</v>
      </c>
      <c r="I39" s="154">
        <v>0</v>
      </c>
      <c r="J39" s="154">
        <v>0</v>
      </c>
      <c r="K39" s="154">
        <v>0</v>
      </c>
      <c r="L39" s="154">
        <v>1</v>
      </c>
      <c r="M39" s="2">
        <v>1</v>
      </c>
      <c r="N39" s="2">
        <v>0</v>
      </c>
      <c r="O39" s="2">
        <v>0</v>
      </c>
      <c r="P39" s="2">
        <v>0</v>
      </c>
      <c r="Q39" s="2">
        <v>0</v>
      </c>
      <c r="R39" s="2">
        <v>0</v>
      </c>
      <c r="S39" s="2">
        <v>0</v>
      </c>
      <c r="T39" s="2">
        <v>0</v>
      </c>
      <c r="U39" s="2">
        <v>0</v>
      </c>
      <c r="V39" s="2">
        <v>1</v>
      </c>
      <c r="W39" s="2"/>
      <c r="X39" s="2"/>
      <c r="Y39" s="2"/>
      <c r="Z39" s="2"/>
      <c r="AA39" s="2"/>
      <c r="AB39" s="2"/>
      <c r="AC39" s="2"/>
      <c r="AD39" s="2"/>
      <c r="AE39" s="2"/>
      <c r="AF39" s="2"/>
      <c r="AG39" s="2"/>
      <c r="AH39" s="2"/>
      <c r="AI39" s="2"/>
      <c r="AJ39" s="2"/>
      <c r="AK39" s="2"/>
      <c r="AL39" s="2"/>
      <c r="AM39" s="2"/>
      <c r="AN39" s="2"/>
      <c r="AO39" s="2"/>
      <c r="AP39" s="2"/>
      <c r="AQ39" s="2"/>
      <c r="AR39" s="2"/>
      <c r="AS39" s="2"/>
      <c r="AT39" s="2"/>
      <c r="AU39" s="2"/>
    </row>
    <row r="40" spans="1:47" x14ac:dyDescent="0.25">
      <c r="A40" s="157">
        <v>17</v>
      </c>
      <c r="B40" s="158" t="s">
        <v>266</v>
      </c>
      <c r="C40" s="156">
        <v>1</v>
      </c>
      <c r="D40" s="156">
        <v>0</v>
      </c>
      <c r="E40" s="156">
        <v>0</v>
      </c>
      <c r="F40" s="156">
        <v>0</v>
      </c>
      <c r="G40" s="154">
        <v>0</v>
      </c>
      <c r="H40" s="154">
        <v>0</v>
      </c>
      <c r="I40" s="154">
        <v>0</v>
      </c>
      <c r="J40" s="154">
        <v>0</v>
      </c>
      <c r="K40" s="154">
        <v>0</v>
      </c>
      <c r="L40" s="154">
        <v>1</v>
      </c>
      <c r="M40" s="2">
        <v>1</v>
      </c>
      <c r="N40" s="2">
        <v>0</v>
      </c>
      <c r="O40" s="2">
        <v>0</v>
      </c>
      <c r="P40" s="2">
        <v>0</v>
      </c>
      <c r="Q40" s="2">
        <v>0</v>
      </c>
      <c r="R40" s="2">
        <v>0</v>
      </c>
      <c r="S40" s="2">
        <v>0</v>
      </c>
      <c r="T40" s="2">
        <v>0</v>
      </c>
      <c r="U40" s="2">
        <v>0</v>
      </c>
      <c r="V40" s="2">
        <v>1</v>
      </c>
      <c r="W40" s="2"/>
      <c r="X40" s="2"/>
      <c r="Y40" s="2"/>
      <c r="Z40" s="2"/>
      <c r="AA40" s="2"/>
      <c r="AB40" s="2"/>
      <c r="AC40" s="2"/>
      <c r="AD40" s="2"/>
      <c r="AE40" s="2"/>
      <c r="AF40" s="2"/>
      <c r="AG40" s="2"/>
      <c r="AH40" s="2"/>
      <c r="AI40" s="2"/>
      <c r="AJ40" s="2"/>
      <c r="AK40" s="2"/>
      <c r="AL40" s="2"/>
      <c r="AM40" s="2"/>
      <c r="AN40" s="2"/>
      <c r="AO40" s="2"/>
      <c r="AP40" s="2"/>
      <c r="AQ40" s="2"/>
      <c r="AR40" s="2"/>
      <c r="AS40" s="2"/>
      <c r="AT40" s="2"/>
      <c r="AU40" s="2"/>
    </row>
    <row r="41" spans="1:47" x14ac:dyDescent="0.25">
      <c r="A41" s="157">
        <v>18</v>
      </c>
      <c r="B41" s="158" t="s">
        <v>267</v>
      </c>
      <c r="C41" s="156"/>
      <c r="D41" s="156"/>
      <c r="E41" s="156"/>
      <c r="F41" s="156"/>
      <c r="G41" s="154"/>
      <c r="H41" s="154"/>
      <c r="I41" s="154"/>
      <c r="J41" s="154"/>
      <c r="K41" s="154"/>
      <c r="L41" s="154"/>
      <c r="M41" s="2">
        <v>1</v>
      </c>
      <c r="N41" s="2">
        <v>0</v>
      </c>
      <c r="O41" s="2">
        <v>0</v>
      </c>
      <c r="P41" s="2">
        <v>0</v>
      </c>
      <c r="Q41" s="2">
        <v>0</v>
      </c>
      <c r="R41" s="2">
        <v>0</v>
      </c>
      <c r="S41" s="2">
        <v>0</v>
      </c>
      <c r="T41" s="2">
        <v>0</v>
      </c>
      <c r="U41" s="2">
        <v>0</v>
      </c>
      <c r="V41" s="2">
        <v>1</v>
      </c>
      <c r="W41" s="2"/>
      <c r="X41" s="2"/>
      <c r="Y41" s="2"/>
      <c r="Z41" s="2"/>
      <c r="AA41" s="2"/>
      <c r="AB41" s="2"/>
      <c r="AC41" s="2"/>
      <c r="AD41" s="2"/>
      <c r="AE41" s="2"/>
      <c r="AF41" s="2"/>
      <c r="AG41" s="2"/>
      <c r="AH41" s="2"/>
      <c r="AI41" s="2"/>
      <c r="AJ41" s="2"/>
      <c r="AK41" s="2"/>
      <c r="AL41" s="2"/>
      <c r="AM41" s="2"/>
      <c r="AN41" s="2"/>
      <c r="AO41" s="2"/>
      <c r="AP41" s="2"/>
      <c r="AQ41" s="2"/>
      <c r="AR41" s="2"/>
      <c r="AS41" s="2"/>
      <c r="AT41" s="2"/>
      <c r="AU41" s="2"/>
    </row>
    <row r="42" spans="1:47" x14ac:dyDescent="0.25">
      <c r="A42" s="2">
        <v>19</v>
      </c>
      <c r="B42" s="158" t="s">
        <v>268</v>
      </c>
      <c r="C42" s="156"/>
      <c r="D42" s="156"/>
      <c r="E42" s="156"/>
      <c r="F42" s="156"/>
      <c r="G42" s="154"/>
      <c r="H42" s="154"/>
      <c r="I42" s="154"/>
      <c r="J42" s="154"/>
      <c r="K42" s="154"/>
      <c r="L42" s="154"/>
      <c r="M42" s="2">
        <v>1</v>
      </c>
      <c r="N42" s="2">
        <v>0</v>
      </c>
      <c r="O42" s="2">
        <v>0</v>
      </c>
      <c r="P42" s="2">
        <v>0</v>
      </c>
      <c r="Q42" s="2">
        <v>0</v>
      </c>
      <c r="R42" s="2">
        <v>0</v>
      </c>
      <c r="S42" s="2">
        <v>0</v>
      </c>
      <c r="T42" s="2">
        <v>0</v>
      </c>
      <c r="U42" s="2">
        <v>0</v>
      </c>
      <c r="V42" s="2">
        <v>1</v>
      </c>
      <c r="W42" s="2"/>
      <c r="X42" s="2"/>
      <c r="Y42" s="2"/>
      <c r="Z42" s="2"/>
      <c r="AA42" s="2"/>
      <c r="AB42" s="2"/>
      <c r="AC42" s="2"/>
      <c r="AD42" s="2"/>
      <c r="AE42" s="2"/>
      <c r="AF42" s="2"/>
      <c r="AG42" s="2"/>
      <c r="AH42" s="2"/>
      <c r="AI42" s="2"/>
      <c r="AJ42" s="2"/>
      <c r="AK42" s="2"/>
      <c r="AL42" s="2"/>
      <c r="AM42" s="2"/>
      <c r="AN42" s="2"/>
      <c r="AO42" s="2"/>
      <c r="AP42" s="2"/>
      <c r="AQ42" s="2"/>
      <c r="AR42" s="2"/>
      <c r="AS42" s="2"/>
      <c r="AT42" s="2"/>
      <c r="AU42" s="2"/>
    </row>
    <row r="43" spans="1:47" x14ac:dyDescent="0.25">
      <c r="A43" s="157">
        <v>20</v>
      </c>
      <c r="B43" s="158" t="s">
        <v>269</v>
      </c>
      <c r="C43" s="156"/>
      <c r="D43" s="156"/>
      <c r="E43" s="156"/>
      <c r="F43" s="156"/>
      <c r="G43" s="154"/>
      <c r="H43" s="154"/>
      <c r="I43" s="154"/>
      <c r="J43" s="154"/>
      <c r="K43" s="154"/>
      <c r="L43" s="154"/>
      <c r="M43" s="2">
        <v>1</v>
      </c>
      <c r="N43" s="2">
        <v>0</v>
      </c>
      <c r="O43" s="2">
        <v>0</v>
      </c>
      <c r="P43" s="2">
        <v>0</v>
      </c>
      <c r="Q43" s="2">
        <v>0</v>
      </c>
      <c r="R43" s="2">
        <v>0</v>
      </c>
      <c r="S43" s="2">
        <v>0</v>
      </c>
      <c r="T43" s="2">
        <v>0</v>
      </c>
      <c r="U43" s="2">
        <v>0</v>
      </c>
      <c r="V43" s="2">
        <v>1</v>
      </c>
      <c r="W43" s="2"/>
      <c r="X43" s="2"/>
      <c r="Y43" s="2"/>
      <c r="Z43" s="2"/>
      <c r="AA43" s="2"/>
      <c r="AB43" s="2"/>
      <c r="AC43" s="2"/>
      <c r="AD43" s="2"/>
      <c r="AE43" s="2"/>
      <c r="AF43" s="2"/>
      <c r="AG43" s="2"/>
      <c r="AH43" s="2"/>
      <c r="AI43" s="2"/>
      <c r="AJ43" s="2"/>
      <c r="AK43" s="2"/>
      <c r="AL43" s="2"/>
      <c r="AM43" s="2"/>
      <c r="AN43" s="2"/>
      <c r="AO43" s="2"/>
      <c r="AP43" s="2"/>
      <c r="AQ43" s="2"/>
      <c r="AR43" s="2"/>
      <c r="AS43" s="2"/>
      <c r="AT43" s="2"/>
      <c r="AU43" s="2"/>
    </row>
    <row r="44" spans="1:47" x14ac:dyDescent="0.25">
      <c r="A44" s="157">
        <v>21</v>
      </c>
      <c r="B44" s="158" t="s">
        <v>270</v>
      </c>
      <c r="C44" s="156"/>
      <c r="D44" s="156"/>
      <c r="E44" s="156"/>
      <c r="F44" s="156"/>
      <c r="G44" s="154"/>
      <c r="H44" s="154"/>
      <c r="I44" s="154"/>
      <c r="J44" s="154"/>
      <c r="K44" s="154"/>
      <c r="L44" s="154"/>
      <c r="M44" s="2">
        <v>1</v>
      </c>
      <c r="N44" s="2">
        <v>0</v>
      </c>
      <c r="O44" s="2">
        <v>0</v>
      </c>
      <c r="P44" s="2">
        <v>0</v>
      </c>
      <c r="Q44" s="2">
        <v>0</v>
      </c>
      <c r="R44" s="2">
        <v>0</v>
      </c>
      <c r="S44" s="2">
        <v>0</v>
      </c>
      <c r="T44" s="2">
        <v>0</v>
      </c>
      <c r="U44" s="2">
        <v>0</v>
      </c>
      <c r="V44" s="2">
        <v>0</v>
      </c>
      <c r="W44" s="2"/>
      <c r="X44" s="2"/>
      <c r="Y44" s="2"/>
      <c r="Z44" s="2"/>
      <c r="AA44" s="2"/>
      <c r="AB44" s="2"/>
      <c r="AC44" s="2"/>
      <c r="AD44" s="2"/>
      <c r="AE44" s="2"/>
      <c r="AF44" s="2"/>
      <c r="AG44" s="2"/>
      <c r="AH44" s="2"/>
      <c r="AI44" s="2"/>
      <c r="AJ44" s="2"/>
      <c r="AK44" s="2"/>
      <c r="AL44" s="2"/>
      <c r="AM44" s="2"/>
      <c r="AN44" s="2"/>
      <c r="AO44" s="2"/>
      <c r="AP44" s="2"/>
      <c r="AQ44" s="2"/>
      <c r="AR44" s="2"/>
      <c r="AS44" s="2"/>
      <c r="AT44" s="2"/>
      <c r="AU44" s="2"/>
    </row>
    <row r="45" spans="1:47" x14ac:dyDescent="0.25">
      <c r="A45" s="2">
        <v>22</v>
      </c>
      <c r="B45" s="158" t="s">
        <v>271</v>
      </c>
      <c r="C45" s="156"/>
      <c r="D45" s="156"/>
      <c r="E45" s="156"/>
      <c r="F45" s="156"/>
      <c r="G45" s="154"/>
      <c r="H45" s="154"/>
      <c r="I45" s="154"/>
      <c r="J45" s="154"/>
      <c r="K45" s="154"/>
      <c r="L45" s="154"/>
      <c r="M45" s="2">
        <v>1</v>
      </c>
      <c r="N45" s="2">
        <v>0</v>
      </c>
      <c r="O45" s="2">
        <v>0</v>
      </c>
      <c r="P45" s="2">
        <v>0</v>
      </c>
      <c r="Q45" s="2">
        <v>0</v>
      </c>
      <c r="R45" s="2">
        <v>0</v>
      </c>
      <c r="S45" s="2">
        <v>0</v>
      </c>
      <c r="T45" s="2">
        <v>0</v>
      </c>
      <c r="U45" s="2">
        <v>0</v>
      </c>
      <c r="V45" s="2">
        <v>1</v>
      </c>
      <c r="W45" s="2"/>
      <c r="X45" s="2"/>
      <c r="Y45" s="2"/>
      <c r="Z45" s="2"/>
      <c r="AA45" s="2"/>
      <c r="AB45" s="2"/>
      <c r="AC45" s="2"/>
      <c r="AD45" s="2"/>
      <c r="AE45" s="2"/>
      <c r="AF45" s="2"/>
      <c r="AG45" s="2"/>
      <c r="AH45" s="2"/>
      <c r="AI45" s="2"/>
      <c r="AJ45" s="2"/>
      <c r="AK45" s="2"/>
      <c r="AL45" s="2"/>
      <c r="AM45" s="2"/>
      <c r="AN45" s="2"/>
      <c r="AO45" s="2"/>
      <c r="AP45" s="2"/>
      <c r="AQ45" s="2"/>
      <c r="AR45" s="2"/>
      <c r="AS45" s="2"/>
      <c r="AT45" s="2"/>
      <c r="AU45" s="2"/>
    </row>
    <row r="46" spans="1:47" x14ac:dyDescent="0.25">
      <c r="A46" s="157">
        <v>23</v>
      </c>
      <c r="B46" s="158" t="s">
        <v>272</v>
      </c>
      <c r="C46" s="156"/>
      <c r="D46" s="156"/>
      <c r="E46" s="156"/>
      <c r="F46" s="156"/>
      <c r="G46" s="154"/>
      <c r="H46" s="154"/>
      <c r="I46" s="154"/>
      <c r="J46" s="154"/>
      <c r="K46" s="154"/>
      <c r="L46" s="154"/>
      <c r="M46" s="2">
        <v>1</v>
      </c>
      <c r="N46" s="2">
        <v>0</v>
      </c>
      <c r="O46" s="2">
        <v>0</v>
      </c>
      <c r="P46" s="2">
        <v>0</v>
      </c>
      <c r="Q46" s="2">
        <v>0</v>
      </c>
      <c r="R46" s="2">
        <v>0</v>
      </c>
      <c r="S46" s="2">
        <v>0</v>
      </c>
      <c r="T46" s="2">
        <v>0</v>
      </c>
      <c r="U46" s="2">
        <v>0</v>
      </c>
      <c r="V46" s="2">
        <v>0</v>
      </c>
      <c r="W46" s="2"/>
      <c r="X46" s="2"/>
      <c r="Y46" s="2"/>
      <c r="Z46" s="2"/>
      <c r="AA46" s="2"/>
      <c r="AB46" s="2"/>
      <c r="AC46" s="2"/>
      <c r="AD46" s="2"/>
      <c r="AE46" s="2"/>
      <c r="AF46" s="2"/>
      <c r="AG46" s="2"/>
      <c r="AH46" s="2"/>
      <c r="AI46" s="2"/>
      <c r="AJ46" s="2"/>
      <c r="AK46" s="2"/>
      <c r="AL46" s="2"/>
      <c r="AM46" s="2"/>
      <c r="AN46" s="2"/>
      <c r="AO46" s="2"/>
      <c r="AP46" s="2"/>
      <c r="AQ46" s="2"/>
      <c r="AR46" s="2"/>
      <c r="AS46" s="2"/>
      <c r="AT46" s="2"/>
      <c r="AU46" s="2"/>
    </row>
    <row r="47" spans="1:47" x14ac:dyDescent="0.25">
      <c r="A47" s="157">
        <v>24</v>
      </c>
      <c r="B47" s="158" t="s">
        <v>273</v>
      </c>
      <c r="C47" s="156">
        <v>1</v>
      </c>
      <c r="D47" s="156">
        <v>0</v>
      </c>
      <c r="E47" s="156">
        <v>0</v>
      </c>
      <c r="F47" s="156">
        <v>0</v>
      </c>
      <c r="G47" s="154">
        <v>0</v>
      </c>
      <c r="H47" s="154">
        <v>0</v>
      </c>
      <c r="I47" s="154">
        <v>0</v>
      </c>
      <c r="J47" s="154">
        <v>0</v>
      </c>
      <c r="K47" s="154">
        <v>0</v>
      </c>
      <c r="L47" s="154">
        <v>1</v>
      </c>
      <c r="M47" s="2">
        <v>1</v>
      </c>
      <c r="N47" s="2">
        <v>0</v>
      </c>
      <c r="O47" s="2">
        <v>0</v>
      </c>
      <c r="P47" s="2">
        <v>0</v>
      </c>
      <c r="Q47" s="2">
        <v>0</v>
      </c>
      <c r="R47" s="2">
        <v>0</v>
      </c>
      <c r="S47" s="2">
        <v>0</v>
      </c>
      <c r="T47" s="2">
        <v>0</v>
      </c>
      <c r="U47" s="2">
        <v>0</v>
      </c>
      <c r="V47" s="2">
        <v>1</v>
      </c>
      <c r="W47" s="2"/>
      <c r="X47" s="2"/>
      <c r="Y47" s="2"/>
      <c r="Z47" s="2"/>
      <c r="AA47" s="2"/>
      <c r="AB47" s="2"/>
      <c r="AC47" s="2"/>
      <c r="AD47" s="2"/>
      <c r="AE47" s="2"/>
      <c r="AF47" s="2"/>
      <c r="AG47" s="2"/>
      <c r="AH47" s="2"/>
      <c r="AI47" s="2"/>
      <c r="AJ47" s="2"/>
      <c r="AK47" s="2"/>
      <c r="AL47" s="2"/>
      <c r="AM47" s="2"/>
      <c r="AN47" s="2"/>
      <c r="AO47" s="2"/>
      <c r="AP47" s="2"/>
      <c r="AQ47" s="2"/>
      <c r="AR47" s="2"/>
      <c r="AS47" s="2"/>
      <c r="AT47" s="2"/>
      <c r="AU47" s="2"/>
    </row>
    <row r="48" spans="1:47" x14ac:dyDescent="0.25">
      <c r="A48" s="2">
        <v>25</v>
      </c>
      <c r="B48" s="95" t="s">
        <v>274</v>
      </c>
      <c r="C48" s="156">
        <v>1</v>
      </c>
      <c r="D48" s="156">
        <v>0</v>
      </c>
      <c r="E48" s="156">
        <v>0</v>
      </c>
      <c r="F48" s="156">
        <v>0</v>
      </c>
      <c r="G48" s="156">
        <v>0</v>
      </c>
      <c r="H48" s="156">
        <v>0</v>
      </c>
      <c r="I48" s="156">
        <v>0</v>
      </c>
      <c r="J48" s="156">
        <v>0</v>
      </c>
      <c r="K48" s="156">
        <v>0</v>
      </c>
      <c r="L48" s="156">
        <v>1</v>
      </c>
      <c r="M48" s="156">
        <v>1</v>
      </c>
      <c r="N48" s="156">
        <v>0</v>
      </c>
      <c r="O48" s="156">
        <v>0</v>
      </c>
      <c r="P48" s="156">
        <v>0</v>
      </c>
      <c r="Q48" s="156">
        <v>0</v>
      </c>
      <c r="R48" s="156">
        <v>0</v>
      </c>
      <c r="S48" s="156">
        <v>0</v>
      </c>
      <c r="T48" s="156">
        <v>0</v>
      </c>
      <c r="U48" s="156">
        <v>0</v>
      </c>
      <c r="V48" s="156">
        <v>1</v>
      </c>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row>
    <row r="49" spans="1:47" x14ac:dyDescent="0.25">
      <c r="A49" s="157">
        <v>26</v>
      </c>
      <c r="B49" s="2" t="s">
        <v>275</v>
      </c>
      <c r="C49" s="2"/>
      <c r="D49" s="2"/>
      <c r="E49" s="2"/>
      <c r="F49" s="2"/>
      <c r="G49" s="2"/>
      <c r="H49" s="2"/>
      <c r="I49" s="2"/>
      <c r="J49" s="2"/>
      <c r="K49" s="2"/>
      <c r="L49" s="2"/>
      <c r="M49" s="2">
        <v>1</v>
      </c>
      <c r="N49" s="2">
        <v>0</v>
      </c>
      <c r="O49" s="2">
        <v>0</v>
      </c>
      <c r="P49" s="2">
        <v>0</v>
      </c>
      <c r="Q49" s="2">
        <v>0</v>
      </c>
      <c r="R49" s="2">
        <v>0</v>
      </c>
      <c r="S49" s="2">
        <v>0</v>
      </c>
      <c r="T49" s="2">
        <v>0</v>
      </c>
      <c r="U49" s="2">
        <v>0</v>
      </c>
      <c r="V49" s="2">
        <v>1</v>
      </c>
      <c r="W49" s="2"/>
      <c r="X49" s="2"/>
      <c r="Y49" s="2"/>
      <c r="Z49" s="2"/>
      <c r="AA49" s="2"/>
      <c r="AB49" s="2"/>
      <c r="AC49" s="2"/>
      <c r="AD49" s="2"/>
      <c r="AE49" s="2"/>
      <c r="AF49" s="2"/>
      <c r="AG49" s="2"/>
      <c r="AH49" s="2"/>
      <c r="AI49" s="2"/>
      <c r="AJ49" s="2"/>
      <c r="AK49" s="2"/>
      <c r="AL49" s="2"/>
      <c r="AM49" s="2"/>
      <c r="AN49" s="2"/>
      <c r="AO49" s="2"/>
      <c r="AP49" s="2"/>
      <c r="AQ49" s="2"/>
      <c r="AR49" s="2"/>
      <c r="AS49" s="2"/>
      <c r="AT49" s="2"/>
      <c r="AU49" s="2"/>
    </row>
    <row r="50" spans="1:47" x14ac:dyDescent="0.25">
      <c r="A50" s="157">
        <v>27</v>
      </c>
      <c r="B50" s="2" t="s">
        <v>276</v>
      </c>
      <c r="C50" s="2"/>
      <c r="D50" s="2"/>
      <c r="E50" s="2"/>
      <c r="F50" s="2"/>
      <c r="G50" s="2"/>
      <c r="H50" s="2"/>
      <c r="I50" s="2"/>
      <c r="J50" s="2"/>
      <c r="K50" s="2"/>
      <c r="L50" s="2"/>
      <c r="M50" s="2">
        <v>1</v>
      </c>
      <c r="N50" s="2">
        <v>0</v>
      </c>
      <c r="O50" s="2">
        <v>0</v>
      </c>
      <c r="P50" s="2">
        <v>0</v>
      </c>
      <c r="Q50" s="2">
        <v>0</v>
      </c>
      <c r="R50" s="2">
        <v>0</v>
      </c>
      <c r="S50" s="2">
        <v>0</v>
      </c>
      <c r="T50" s="2">
        <v>0</v>
      </c>
      <c r="U50" s="2">
        <v>0</v>
      </c>
      <c r="V50" s="2">
        <v>1</v>
      </c>
      <c r="W50" s="2"/>
      <c r="X50" s="2"/>
      <c r="Y50" s="2"/>
      <c r="Z50" s="2"/>
      <c r="AA50" s="2"/>
      <c r="AB50" s="2"/>
      <c r="AC50" s="2"/>
      <c r="AD50" s="2"/>
      <c r="AE50" s="2"/>
      <c r="AF50" s="2"/>
      <c r="AG50" s="2"/>
      <c r="AH50" s="2"/>
      <c r="AI50" s="2"/>
      <c r="AJ50" s="2"/>
      <c r="AK50" s="2"/>
      <c r="AL50" s="2"/>
      <c r="AM50" s="2"/>
      <c r="AN50" s="2"/>
      <c r="AO50" s="2"/>
      <c r="AP50" s="2"/>
      <c r="AQ50" s="2"/>
      <c r="AR50" s="2"/>
      <c r="AS50" s="2"/>
      <c r="AT50" s="2"/>
      <c r="AU50" s="2"/>
    </row>
    <row r="51" spans="1:47" x14ac:dyDescent="0.25">
      <c r="A51" s="2">
        <v>28</v>
      </c>
      <c r="B51" s="2" t="s">
        <v>277</v>
      </c>
      <c r="C51" s="2"/>
      <c r="D51" s="2"/>
      <c r="E51" s="2"/>
      <c r="F51" s="2"/>
      <c r="G51" s="2"/>
      <c r="H51" s="2"/>
      <c r="I51" s="2"/>
      <c r="J51" s="2"/>
      <c r="K51" s="2"/>
      <c r="L51" s="2"/>
      <c r="M51" s="2">
        <v>1</v>
      </c>
      <c r="N51" s="2">
        <v>0</v>
      </c>
      <c r="O51" s="2">
        <v>0</v>
      </c>
      <c r="P51" s="2">
        <v>0</v>
      </c>
      <c r="Q51" s="2">
        <v>0</v>
      </c>
      <c r="R51" s="2">
        <v>0</v>
      </c>
      <c r="S51" s="2">
        <v>0</v>
      </c>
      <c r="T51" s="2">
        <v>0</v>
      </c>
      <c r="U51" s="2">
        <v>0</v>
      </c>
      <c r="V51" s="2">
        <v>1</v>
      </c>
      <c r="W51" s="2"/>
      <c r="X51" s="2"/>
      <c r="Y51" s="2"/>
      <c r="Z51" s="2"/>
      <c r="AA51" s="2"/>
      <c r="AB51" s="2"/>
      <c r="AC51" s="2"/>
      <c r="AD51" s="2"/>
      <c r="AE51" s="2"/>
      <c r="AF51" s="2"/>
      <c r="AG51" s="2"/>
      <c r="AH51" s="2"/>
      <c r="AI51" s="2"/>
      <c r="AJ51" s="2"/>
      <c r="AK51" s="2"/>
      <c r="AL51" s="2"/>
      <c r="AM51" s="2"/>
      <c r="AN51" s="2"/>
      <c r="AO51" s="2"/>
      <c r="AP51" s="2"/>
      <c r="AQ51" s="2"/>
      <c r="AR51" s="2"/>
      <c r="AS51" s="2"/>
      <c r="AT51" s="2"/>
      <c r="AU51" s="2"/>
    </row>
    <row r="52" spans="1:47" x14ac:dyDescent="0.25">
      <c r="A52" s="157">
        <v>29</v>
      </c>
      <c r="B52" s="2" t="s">
        <v>278</v>
      </c>
      <c r="C52" s="2"/>
      <c r="D52" s="2"/>
      <c r="E52" s="2"/>
      <c r="F52" s="2"/>
      <c r="G52" s="2"/>
      <c r="H52" s="2"/>
      <c r="I52" s="2"/>
      <c r="J52" s="2"/>
      <c r="K52" s="2"/>
      <c r="L52" s="2"/>
      <c r="M52" s="2">
        <v>1</v>
      </c>
      <c r="N52" s="2">
        <v>0</v>
      </c>
      <c r="O52" s="2">
        <v>0</v>
      </c>
      <c r="P52" s="2">
        <v>0</v>
      </c>
      <c r="Q52" s="2">
        <v>0</v>
      </c>
      <c r="R52" s="2">
        <v>0</v>
      </c>
      <c r="S52" s="2">
        <v>0</v>
      </c>
      <c r="T52" s="2">
        <v>0</v>
      </c>
      <c r="U52" s="2">
        <v>0</v>
      </c>
      <c r="V52" s="2">
        <v>1</v>
      </c>
      <c r="W52" s="2"/>
      <c r="X52" s="2"/>
      <c r="Y52" s="2"/>
      <c r="Z52" s="2"/>
      <c r="AA52" s="2"/>
      <c r="AB52" s="2"/>
      <c r="AC52" s="2"/>
      <c r="AD52" s="2"/>
      <c r="AE52" s="2"/>
      <c r="AF52" s="2"/>
      <c r="AG52" s="2"/>
      <c r="AH52" s="2"/>
      <c r="AI52" s="2"/>
      <c r="AJ52" s="2"/>
      <c r="AK52" s="2"/>
      <c r="AL52" s="2"/>
      <c r="AM52" s="2"/>
      <c r="AN52" s="2"/>
      <c r="AO52" s="2"/>
      <c r="AP52" s="2"/>
      <c r="AQ52" s="2"/>
      <c r="AR52" s="2"/>
      <c r="AS52" s="2"/>
      <c r="AT52" s="2"/>
      <c r="AU52" s="2"/>
    </row>
    <row r="53" spans="1:47" x14ac:dyDescent="0.25">
      <c r="A53" s="157">
        <v>30</v>
      </c>
      <c r="B53" s="95" t="s">
        <v>279</v>
      </c>
      <c r="C53" s="88"/>
      <c r="D53" s="88"/>
      <c r="E53" s="88"/>
      <c r="F53" s="88"/>
      <c r="G53" s="32"/>
      <c r="H53" s="32"/>
      <c r="I53" s="32"/>
      <c r="J53" s="32"/>
      <c r="K53" s="32"/>
      <c r="L53" s="159"/>
      <c r="M53" s="2">
        <v>1</v>
      </c>
      <c r="N53" s="2">
        <v>0</v>
      </c>
      <c r="O53" s="2">
        <v>0</v>
      </c>
      <c r="P53" s="2">
        <v>0</v>
      </c>
      <c r="Q53" s="2">
        <v>0</v>
      </c>
      <c r="R53" s="2">
        <v>0</v>
      </c>
      <c r="S53" s="2">
        <v>0</v>
      </c>
      <c r="T53" s="2">
        <v>0</v>
      </c>
      <c r="U53" s="2">
        <v>0</v>
      </c>
      <c r="V53" s="2">
        <v>1</v>
      </c>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spans="1:47" x14ac:dyDescent="0.25">
      <c r="A54" s="2">
        <v>31</v>
      </c>
      <c r="B54" s="2" t="s">
        <v>280</v>
      </c>
      <c r="C54" s="88"/>
      <c r="D54" s="88"/>
      <c r="E54" s="88"/>
      <c r="F54" s="88"/>
      <c r="G54" s="32"/>
      <c r="H54" s="32"/>
      <c r="I54" s="32"/>
      <c r="J54" s="32"/>
      <c r="K54" s="32"/>
      <c r="L54" s="159"/>
      <c r="M54" s="2">
        <v>1</v>
      </c>
      <c r="N54" s="2">
        <v>0</v>
      </c>
      <c r="O54" s="2">
        <v>0</v>
      </c>
      <c r="P54" s="2">
        <v>0</v>
      </c>
      <c r="Q54" s="2">
        <v>0</v>
      </c>
      <c r="R54" s="2">
        <v>0</v>
      </c>
      <c r="S54" s="2">
        <v>0</v>
      </c>
      <c r="T54" s="2">
        <v>0</v>
      </c>
      <c r="U54" s="2">
        <v>0</v>
      </c>
      <c r="V54" s="2">
        <v>1</v>
      </c>
      <c r="W54" s="3"/>
      <c r="X54" s="3"/>
      <c r="Y54" s="3"/>
      <c r="Z54" s="3"/>
      <c r="AA54" s="3"/>
      <c r="AB54" s="3"/>
      <c r="AC54" s="3"/>
      <c r="AD54" s="3"/>
      <c r="AE54" s="3"/>
      <c r="AF54" s="3"/>
      <c r="AG54" s="3"/>
      <c r="AH54" s="3"/>
      <c r="AI54" s="3"/>
      <c r="AJ54" s="3"/>
      <c r="AK54" s="3"/>
      <c r="AL54" s="3"/>
      <c r="AM54" s="3"/>
      <c r="AN54" s="3"/>
      <c r="AO54" s="3"/>
      <c r="AP54" s="3"/>
      <c r="AQ54" s="3"/>
      <c r="AR54" s="3"/>
      <c r="AS54" s="3"/>
      <c r="AT54" s="3"/>
      <c r="AU54" s="3"/>
    </row>
    <row r="55" spans="1:47" x14ac:dyDescent="0.25">
      <c r="A55" s="157">
        <v>32</v>
      </c>
      <c r="B55" s="2" t="s">
        <v>281</v>
      </c>
      <c r="C55" s="88"/>
      <c r="D55" s="88"/>
      <c r="E55" s="88"/>
      <c r="F55" s="88"/>
      <c r="G55" s="32"/>
      <c r="H55" s="32"/>
      <c r="I55" s="32"/>
      <c r="J55" s="32"/>
      <c r="K55" s="32"/>
      <c r="L55" s="159"/>
      <c r="M55" s="2">
        <v>1</v>
      </c>
      <c r="N55" s="2">
        <v>0</v>
      </c>
      <c r="O55" s="2">
        <v>0</v>
      </c>
      <c r="P55" s="2">
        <v>0</v>
      </c>
      <c r="Q55" s="2">
        <v>0</v>
      </c>
      <c r="R55" s="2">
        <v>0</v>
      </c>
      <c r="S55" s="2">
        <v>0</v>
      </c>
      <c r="T55" s="2">
        <v>0</v>
      </c>
      <c r="U55" s="2">
        <v>0</v>
      </c>
      <c r="V55" s="2">
        <v>1</v>
      </c>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7" x14ac:dyDescent="0.25">
      <c r="A56" s="157">
        <v>33</v>
      </c>
      <c r="B56" s="2" t="s">
        <v>282</v>
      </c>
      <c r="C56" s="88"/>
      <c r="D56" s="88"/>
      <c r="E56" s="88"/>
      <c r="F56" s="88"/>
      <c r="G56" s="32"/>
      <c r="H56" s="32"/>
      <c r="I56" s="32"/>
      <c r="J56" s="32"/>
      <c r="K56" s="32"/>
      <c r="L56" s="159"/>
      <c r="M56" s="2">
        <v>1</v>
      </c>
      <c r="N56" s="2">
        <v>0</v>
      </c>
      <c r="O56" s="2">
        <v>0</v>
      </c>
      <c r="P56" s="2">
        <v>0</v>
      </c>
      <c r="Q56" s="2">
        <v>0</v>
      </c>
      <c r="R56" s="2">
        <v>0</v>
      </c>
      <c r="S56" s="2">
        <v>0</v>
      </c>
      <c r="T56" s="2">
        <v>0</v>
      </c>
      <c r="U56" s="2">
        <v>0</v>
      </c>
      <c r="V56" s="2">
        <v>1</v>
      </c>
      <c r="W56" s="3"/>
      <c r="X56" s="3"/>
      <c r="Y56" s="3"/>
      <c r="Z56" s="3"/>
      <c r="AA56" s="3"/>
      <c r="AB56" s="3"/>
      <c r="AC56" s="3"/>
      <c r="AD56" s="3"/>
      <c r="AE56" s="3"/>
      <c r="AF56" s="3"/>
      <c r="AG56" s="3"/>
      <c r="AH56" s="3"/>
      <c r="AI56" s="3"/>
      <c r="AJ56" s="3"/>
      <c r="AK56" s="3"/>
      <c r="AL56" s="3"/>
      <c r="AM56" s="3"/>
      <c r="AN56" s="3"/>
      <c r="AO56" s="3"/>
      <c r="AP56" s="3"/>
      <c r="AQ56" s="3"/>
      <c r="AR56" s="3"/>
      <c r="AS56" s="3"/>
      <c r="AT56" s="3"/>
      <c r="AU56" s="3"/>
    </row>
    <row r="57" spans="1:47" x14ac:dyDescent="0.25">
      <c r="A57" s="2">
        <v>34</v>
      </c>
      <c r="B57" s="2" t="s">
        <v>283</v>
      </c>
      <c r="C57" s="88"/>
      <c r="D57" s="88"/>
      <c r="E57" s="88"/>
      <c r="F57" s="88"/>
      <c r="G57" s="32"/>
      <c r="H57" s="32"/>
      <c r="I57" s="32"/>
      <c r="J57" s="32"/>
      <c r="K57" s="32"/>
      <c r="L57" s="159"/>
      <c r="M57" s="2">
        <v>1</v>
      </c>
      <c r="N57" s="2">
        <v>0</v>
      </c>
      <c r="O57" s="2">
        <v>0</v>
      </c>
      <c r="P57" s="2">
        <v>0</v>
      </c>
      <c r="Q57" s="2">
        <v>0</v>
      </c>
      <c r="R57" s="2">
        <v>0</v>
      </c>
      <c r="S57" s="2">
        <v>0</v>
      </c>
      <c r="T57" s="2">
        <v>0</v>
      </c>
      <c r="U57" s="2">
        <v>0</v>
      </c>
      <c r="V57" s="2">
        <v>1</v>
      </c>
      <c r="W57" s="3"/>
      <c r="X57" s="3"/>
      <c r="Y57" s="3"/>
      <c r="Z57" s="3"/>
      <c r="AA57" s="3"/>
      <c r="AB57" s="3"/>
      <c r="AC57" s="3"/>
      <c r="AD57" s="3"/>
      <c r="AE57" s="3"/>
      <c r="AF57" s="3"/>
      <c r="AG57" s="3"/>
      <c r="AH57" s="3"/>
      <c r="AI57" s="3"/>
      <c r="AJ57" s="3"/>
      <c r="AK57" s="3"/>
      <c r="AL57" s="3"/>
      <c r="AM57" s="3"/>
      <c r="AN57" s="3"/>
      <c r="AO57" s="3"/>
      <c r="AP57" s="3"/>
      <c r="AQ57" s="3"/>
      <c r="AR57" s="3"/>
      <c r="AS57" s="3"/>
      <c r="AT57" s="3"/>
      <c r="AU57" s="3"/>
    </row>
    <row r="58" spans="1:47" x14ac:dyDescent="0.25">
      <c r="A58" s="157">
        <v>35</v>
      </c>
      <c r="B58" s="95" t="s">
        <v>284</v>
      </c>
      <c r="C58" s="88"/>
      <c r="D58" s="88"/>
      <c r="E58" s="88"/>
      <c r="F58" s="88"/>
      <c r="G58" s="32"/>
      <c r="H58" s="32"/>
      <c r="I58" s="32"/>
      <c r="J58" s="32"/>
      <c r="K58" s="32"/>
      <c r="L58" s="159"/>
      <c r="M58" s="2">
        <v>1</v>
      </c>
      <c r="N58" s="2">
        <v>0</v>
      </c>
      <c r="O58" s="2">
        <v>0</v>
      </c>
      <c r="P58" s="2">
        <v>0</v>
      </c>
      <c r="Q58" s="2">
        <v>0</v>
      </c>
      <c r="R58" s="2">
        <v>0</v>
      </c>
      <c r="S58" s="2">
        <v>0</v>
      </c>
      <c r="T58" s="2">
        <v>0</v>
      </c>
      <c r="U58" s="2">
        <v>0</v>
      </c>
      <c r="V58" s="2">
        <v>1</v>
      </c>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spans="1:47" x14ac:dyDescent="0.25">
      <c r="A59" s="157">
        <v>36</v>
      </c>
      <c r="B59" s="2" t="s">
        <v>285</v>
      </c>
      <c r="C59" s="88"/>
      <c r="D59" s="88"/>
      <c r="E59" s="88"/>
      <c r="F59" s="88"/>
      <c r="G59" s="32"/>
      <c r="H59" s="32"/>
      <c r="I59" s="32"/>
      <c r="J59" s="32"/>
      <c r="K59" s="32"/>
      <c r="L59" s="159"/>
      <c r="M59" s="2">
        <v>1</v>
      </c>
      <c r="N59" s="2">
        <v>0</v>
      </c>
      <c r="O59" s="2">
        <v>0</v>
      </c>
      <c r="P59" s="2">
        <v>0</v>
      </c>
      <c r="Q59" s="2">
        <v>0</v>
      </c>
      <c r="R59" s="2">
        <v>0</v>
      </c>
      <c r="S59" s="2">
        <v>0</v>
      </c>
      <c r="T59" s="2">
        <v>0</v>
      </c>
      <c r="U59" s="2">
        <v>0</v>
      </c>
      <c r="V59" s="2">
        <v>1</v>
      </c>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spans="1:47" x14ac:dyDescent="0.25">
      <c r="A60" s="2">
        <v>37</v>
      </c>
      <c r="B60" s="2" t="s">
        <v>286</v>
      </c>
      <c r="C60" s="88"/>
      <c r="D60" s="88"/>
      <c r="E60" s="88"/>
      <c r="F60" s="88"/>
      <c r="G60" s="32"/>
      <c r="H60" s="32"/>
      <c r="I60" s="32"/>
      <c r="J60" s="32"/>
      <c r="K60" s="32"/>
      <c r="L60" s="159"/>
      <c r="M60" s="2">
        <v>1</v>
      </c>
      <c r="N60" s="2">
        <v>0</v>
      </c>
      <c r="O60" s="2">
        <v>0</v>
      </c>
      <c r="P60" s="2">
        <v>0</v>
      </c>
      <c r="Q60" s="2">
        <v>0</v>
      </c>
      <c r="R60" s="2">
        <v>0</v>
      </c>
      <c r="S60" s="2">
        <v>0</v>
      </c>
      <c r="T60" s="2">
        <v>0</v>
      </c>
      <c r="U60" s="2">
        <v>0</v>
      </c>
      <c r="V60" s="2">
        <v>1</v>
      </c>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spans="1:47" x14ac:dyDescent="0.25">
      <c r="A61" s="157">
        <v>38</v>
      </c>
      <c r="B61" s="2" t="s">
        <v>287</v>
      </c>
      <c r="C61" s="3"/>
      <c r="D61" s="3"/>
      <c r="E61" s="3"/>
      <c r="F61" s="3"/>
      <c r="G61" s="3"/>
      <c r="H61" s="3"/>
      <c r="I61" s="3"/>
      <c r="J61" s="3"/>
      <c r="K61" s="3"/>
      <c r="L61" s="3"/>
      <c r="M61" s="2">
        <v>1</v>
      </c>
      <c r="N61" s="2">
        <v>0</v>
      </c>
      <c r="O61" s="2">
        <v>0</v>
      </c>
      <c r="P61" s="2">
        <v>0</v>
      </c>
      <c r="Q61" s="2">
        <v>0</v>
      </c>
      <c r="R61" s="2">
        <v>0</v>
      </c>
      <c r="S61" s="2">
        <v>0</v>
      </c>
      <c r="T61" s="2">
        <v>0</v>
      </c>
      <c r="U61" s="2">
        <v>0</v>
      </c>
      <c r="V61" s="2">
        <v>1</v>
      </c>
      <c r="W61" s="3"/>
      <c r="X61" s="3"/>
      <c r="Y61" s="3"/>
      <c r="Z61" s="3"/>
      <c r="AA61" s="3"/>
      <c r="AB61" s="3"/>
      <c r="AC61" s="3"/>
      <c r="AD61" s="3"/>
      <c r="AE61" s="3"/>
      <c r="AF61" s="3"/>
      <c r="AG61" s="3"/>
      <c r="AH61" s="3"/>
      <c r="AI61" s="3"/>
      <c r="AJ61" s="3"/>
      <c r="AK61" s="3"/>
      <c r="AL61" s="3"/>
      <c r="AM61" s="3"/>
      <c r="AN61" s="3"/>
      <c r="AO61" s="3"/>
      <c r="AP61" s="3"/>
      <c r="AQ61" s="3"/>
      <c r="AR61" s="3"/>
      <c r="AS61" s="3"/>
      <c r="AT61" s="3"/>
      <c r="AU61" s="3"/>
    </row>
  </sheetData>
  <mergeCells count="21">
    <mergeCell ref="AQ22:AU22"/>
    <mergeCell ref="AG5:AP5"/>
    <mergeCell ref="AQ5:AU5"/>
    <mergeCell ref="A21:G21"/>
    <mergeCell ref="H21:AU21"/>
    <mergeCell ref="A22:A23"/>
    <mergeCell ref="B22:B23"/>
    <mergeCell ref="C22:L22"/>
    <mergeCell ref="M22:V22"/>
    <mergeCell ref="W22:AF22"/>
    <mergeCell ref="AG22:AP22"/>
    <mergeCell ref="A5:A6"/>
    <mergeCell ref="B5:B6"/>
    <mergeCell ref="C5:L5"/>
    <mergeCell ref="M5:V5"/>
    <mergeCell ref="W5:AF5"/>
    <mergeCell ref="B1:L1"/>
    <mergeCell ref="A2:L2"/>
    <mergeCell ref="A3:G3"/>
    <mergeCell ref="A4:G4"/>
    <mergeCell ref="H4:AU4"/>
  </mergeCells>
  <pageMargins left="0.17" right="0.17" top="0.74803149606299202" bottom="0.74803149606299202" header="0.31496062992126" footer="0.31496062992126"/>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0"/>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S6" sqref="S6:S18"/>
    </sheetView>
  </sheetViews>
  <sheetFormatPr defaultRowHeight="15" x14ac:dyDescent="0.25"/>
  <cols>
    <col min="1" max="1" width="7" style="5" customWidth="1"/>
    <col min="2" max="2" width="16.140625" style="5" customWidth="1"/>
    <col min="3" max="3" width="11" style="5" customWidth="1"/>
    <col min="4" max="4" width="13.5703125" style="5" customWidth="1"/>
    <col min="5" max="5" width="13.140625" style="5" customWidth="1"/>
    <col min="6" max="6" width="13.5703125" style="5" customWidth="1"/>
    <col min="7" max="7" width="13.140625" style="5" customWidth="1"/>
    <col min="8" max="8" width="12.85546875" style="5" customWidth="1"/>
    <col min="9" max="9" width="11.7109375" style="5" customWidth="1"/>
    <col min="10" max="11" width="11" style="5" customWidth="1"/>
    <col min="12" max="12" width="12.140625" style="5" customWidth="1"/>
    <col min="13" max="13" width="13.42578125" style="5" customWidth="1"/>
    <col min="14" max="14" width="10.5703125" style="5" customWidth="1"/>
    <col min="15" max="15" width="11.7109375" style="5" customWidth="1"/>
    <col min="16" max="16" width="11.85546875" style="5" customWidth="1"/>
    <col min="17" max="17" width="10.5703125" style="5" customWidth="1"/>
    <col min="18" max="16384" width="9.140625" style="5"/>
  </cols>
  <sheetData>
    <row r="1" spans="1:19" s="9" customFormat="1" ht="18.75" x14ac:dyDescent="0.25">
      <c r="A1" s="224" t="s">
        <v>111</v>
      </c>
      <c r="B1" s="224"/>
      <c r="C1" s="224"/>
      <c r="D1" s="224"/>
      <c r="E1" s="224"/>
      <c r="F1" s="224"/>
      <c r="G1" s="224"/>
      <c r="H1" s="224"/>
      <c r="I1" s="224"/>
      <c r="J1" s="224"/>
      <c r="K1" s="224"/>
      <c r="L1" s="224"/>
      <c r="M1" s="224"/>
      <c r="N1" s="224"/>
      <c r="O1" s="224"/>
      <c r="P1" s="224"/>
      <c r="Q1" s="224"/>
    </row>
    <row r="2" spans="1:19" ht="15" customHeight="1" x14ac:dyDescent="0.25">
      <c r="A2" s="225" t="s">
        <v>66</v>
      </c>
      <c r="B2" s="225"/>
      <c r="C2" s="225"/>
      <c r="D2" s="225"/>
      <c r="E2" s="7"/>
      <c r="F2" s="7"/>
      <c r="G2" s="7"/>
      <c r="H2" s="7"/>
      <c r="I2" s="7"/>
      <c r="J2" s="7"/>
      <c r="K2" s="7"/>
      <c r="L2" s="7"/>
      <c r="M2" s="7"/>
      <c r="N2" s="7"/>
      <c r="O2" s="7"/>
      <c r="P2" s="7"/>
      <c r="Q2" s="4"/>
    </row>
    <row r="3" spans="1:19" x14ac:dyDescent="0.25">
      <c r="A3" s="7"/>
      <c r="B3" s="7"/>
      <c r="C3" s="7"/>
      <c r="D3" s="7"/>
      <c r="E3" s="7"/>
      <c r="F3" s="7"/>
      <c r="G3" s="7"/>
      <c r="H3" s="7"/>
      <c r="I3" s="7"/>
      <c r="J3" s="7"/>
      <c r="K3" s="7"/>
      <c r="L3" s="7"/>
      <c r="M3" s="7"/>
      <c r="N3" s="7"/>
      <c r="O3" s="7"/>
      <c r="P3" s="7"/>
      <c r="Q3" s="4"/>
    </row>
    <row r="4" spans="1:19" ht="15" customHeight="1" x14ac:dyDescent="0.25">
      <c r="A4" s="226" t="s">
        <v>112</v>
      </c>
      <c r="B4" s="226" t="s">
        <v>234</v>
      </c>
      <c r="C4" s="226" t="s">
        <v>113</v>
      </c>
      <c r="D4" s="227" t="s">
        <v>114</v>
      </c>
      <c r="E4" s="227"/>
      <c r="F4" s="227"/>
      <c r="G4" s="228" t="s">
        <v>115</v>
      </c>
      <c r="H4" s="228"/>
      <c r="I4" s="228"/>
      <c r="J4" s="229" t="s">
        <v>116</v>
      </c>
      <c r="K4" s="229"/>
      <c r="L4" s="230" t="s">
        <v>117</v>
      </c>
      <c r="M4" s="231"/>
      <c r="N4" s="232"/>
      <c r="O4" s="233" t="s">
        <v>118</v>
      </c>
      <c r="P4" s="233"/>
      <c r="Q4" s="233"/>
    </row>
    <row r="5" spans="1:19" s="11" customFormat="1" ht="120" x14ac:dyDescent="0.25">
      <c r="A5" s="226"/>
      <c r="B5" s="226"/>
      <c r="C5" s="226"/>
      <c r="D5" s="27" t="s">
        <v>119</v>
      </c>
      <c r="E5" s="27" t="s">
        <v>120</v>
      </c>
      <c r="F5" s="27" t="s">
        <v>121</v>
      </c>
      <c r="G5" s="27" t="s">
        <v>122</v>
      </c>
      <c r="H5" s="27" t="s">
        <v>123</v>
      </c>
      <c r="I5" s="27" t="s">
        <v>124</v>
      </c>
      <c r="J5" s="33" t="s">
        <v>125</v>
      </c>
      <c r="K5" s="33" t="s">
        <v>126</v>
      </c>
      <c r="L5" s="92" t="s">
        <v>127</v>
      </c>
      <c r="M5" s="92" t="s">
        <v>128</v>
      </c>
      <c r="N5" s="92" t="s">
        <v>129</v>
      </c>
      <c r="O5" s="93" t="s">
        <v>130</v>
      </c>
      <c r="P5" s="93" t="s">
        <v>131</v>
      </c>
      <c r="Q5" s="93" t="s">
        <v>132</v>
      </c>
    </row>
    <row r="6" spans="1:19" x14ac:dyDescent="0.25">
      <c r="A6" s="4">
        <v>1</v>
      </c>
      <c r="B6" s="89" t="s">
        <v>235</v>
      </c>
      <c r="C6" s="94">
        <v>8</v>
      </c>
      <c r="D6" s="94">
        <v>8</v>
      </c>
      <c r="E6" s="95">
        <v>674</v>
      </c>
      <c r="F6" s="2">
        <v>1011</v>
      </c>
      <c r="G6" s="94">
        <v>8</v>
      </c>
      <c r="H6" s="95">
        <v>716</v>
      </c>
      <c r="I6" s="95">
        <v>1059</v>
      </c>
      <c r="J6" s="46">
        <v>2022</v>
      </c>
      <c r="K6" s="46">
        <v>2118</v>
      </c>
      <c r="L6" s="46">
        <v>1193</v>
      </c>
      <c r="M6" s="46">
        <v>246</v>
      </c>
      <c r="N6" s="46">
        <v>2952</v>
      </c>
      <c r="O6" s="46">
        <v>435</v>
      </c>
      <c r="P6" s="2">
        <v>230</v>
      </c>
      <c r="Q6" s="2">
        <v>716</v>
      </c>
      <c r="R6" s="5">
        <f>K6-J6</f>
        <v>96</v>
      </c>
      <c r="S6" s="5">
        <f>R6/24</f>
        <v>4</v>
      </c>
    </row>
    <row r="7" spans="1:19" x14ac:dyDescent="0.25">
      <c r="A7" s="4">
        <v>2</v>
      </c>
      <c r="B7" s="89" t="s">
        <v>236</v>
      </c>
      <c r="C7" s="94">
        <v>7</v>
      </c>
      <c r="D7" s="94">
        <v>7</v>
      </c>
      <c r="E7" s="95">
        <v>610</v>
      </c>
      <c r="F7" s="2">
        <v>914</v>
      </c>
      <c r="G7" s="94">
        <v>7</v>
      </c>
      <c r="H7" s="95">
        <v>809</v>
      </c>
      <c r="I7" s="95">
        <v>1154</v>
      </c>
      <c r="J7" s="46">
        <v>1828</v>
      </c>
      <c r="K7" s="46">
        <v>2308</v>
      </c>
      <c r="L7" s="46">
        <v>932</v>
      </c>
      <c r="M7" s="46">
        <v>207</v>
      </c>
      <c r="N7" s="46">
        <v>2484</v>
      </c>
      <c r="O7" s="46">
        <v>535</v>
      </c>
      <c r="P7" s="2">
        <v>291</v>
      </c>
      <c r="Q7" s="2">
        <v>809</v>
      </c>
      <c r="R7" s="5">
        <f t="shared" ref="R7:R18" si="0">K7-J7</f>
        <v>480</v>
      </c>
      <c r="S7" s="5">
        <f t="shared" ref="S7:S18" si="1">R7/24</f>
        <v>20</v>
      </c>
    </row>
    <row r="8" spans="1:19" x14ac:dyDescent="0.25">
      <c r="A8" s="4">
        <v>3</v>
      </c>
      <c r="B8" s="89" t="s">
        <v>237</v>
      </c>
      <c r="C8" s="94">
        <v>6</v>
      </c>
      <c r="D8" s="94">
        <v>6</v>
      </c>
      <c r="E8" s="95">
        <v>723</v>
      </c>
      <c r="F8" s="2">
        <v>1084</v>
      </c>
      <c r="G8" s="94">
        <v>6</v>
      </c>
      <c r="H8" s="95">
        <v>1092</v>
      </c>
      <c r="I8" s="95">
        <v>1348</v>
      </c>
      <c r="J8" s="46">
        <v>2168</v>
      </c>
      <c r="K8" s="46">
        <v>2696</v>
      </c>
      <c r="L8" s="46">
        <v>871</v>
      </c>
      <c r="M8" s="46">
        <v>179</v>
      </c>
      <c r="N8" s="46">
        <v>2148</v>
      </c>
      <c r="O8" s="46">
        <v>743</v>
      </c>
      <c r="P8" s="2">
        <v>378</v>
      </c>
      <c r="Q8" s="2">
        <v>1092</v>
      </c>
      <c r="R8" s="5">
        <f t="shared" si="0"/>
        <v>528</v>
      </c>
      <c r="S8" s="5">
        <f t="shared" si="1"/>
        <v>22</v>
      </c>
    </row>
    <row r="9" spans="1:19" x14ac:dyDescent="0.25">
      <c r="A9" s="4">
        <v>4</v>
      </c>
      <c r="B9" s="89" t="s">
        <v>238</v>
      </c>
      <c r="C9" s="94">
        <v>6</v>
      </c>
      <c r="D9" s="94">
        <v>6</v>
      </c>
      <c r="E9" s="95">
        <v>621</v>
      </c>
      <c r="F9" s="2">
        <v>931</v>
      </c>
      <c r="G9" s="94">
        <v>6</v>
      </c>
      <c r="H9" s="95">
        <v>738</v>
      </c>
      <c r="I9" s="95">
        <v>2131</v>
      </c>
      <c r="J9" s="46">
        <v>1862</v>
      </c>
      <c r="K9" s="46">
        <v>4262</v>
      </c>
      <c r="L9" s="46">
        <v>1334</v>
      </c>
      <c r="M9" s="46">
        <v>273</v>
      </c>
      <c r="N9" s="46">
        <v>3276</v>
      </c>
      <c r="O9" s="46">
        <v>738</v>
      </c>
      <c r="P9" s="2">
        <v>380</v>
      </c>
      <c r="Q9" s="2">
        <v>738</v>
      </c>
      <c r="R9" s="5">
        <f t="shared" si="0"/>
        <v>2400</v>
      </c>
      <c r="S9" s="5">
        <f t="shared" si="1"/>
        <v>100</v>
      </c>
    </row>
    <row r="10" spans="1:19" x14ac:dyDescent="0.25">
      <c r="A10" s="4">
        <v>5</v>
      </c>
      <c r="B10" s="89" t="s">
        <v>239</v>
      </c>
      <c r="C10" s="94">
        <v>6</v>
      </c>
      <c r="D10" s="94">
        <v>6</v>
      </c>
      <c r="E10" s="95">
        <v>610</v>
      </c>
      <c r="F10" s="2">
        <v>915</v>
      </c>
      <c r="G10" s="94">
        <v>6</v>
      </c>
      <c r="H10" s="95">
        <v>808</v>
      </c>
      <c r="I10" s="95">
        <v>2151</v>
      </c>
      <c r="J10" s="46">
        <v>1830</v>
      </c>
      <c r="K10" s="46">
        <v>4302</v>
      </c>
      <c r="L10" s="46">
        <v>845</v>
      </c>
      <c r="M10" s="46">
        <v>194</v>
      </c>
      <c r="N10" s="46">
        <v>2328</v>
      </c>
      <c r="O10" s="46">
        <v>394</v>
      </c>
      <c r="P10" s="2">
        <v>202</v>
      </c>
      <c r="Q10" s="2">
        <v>808</v>
      </c>
      <c r="R10" s="5">
        <f t="shared" si="0"/>
        <v>2472</v>
      </c>
      <c r="S10" s="5">
        <f t="shared" si="1"/>
        <v>103</v>
      </c>
    </row>
    <row r="11" spans="1:19" x14ac:dyDescent="0.25">
      <c r="A11" s="4">
        <v>6</v>
      </c>
      <c r="B11" s="89" t="s">
        <v>240</v>
      </c>
      <c r="C11" s="94">
        <v>10</v>
      </c>
      <c r="D11" s="94">
        <v>10</v>
      </c>
      <c r="E11" s="95">
        <v>1024</v>
      </c>
      <c r="F11" s="2">
        <v>1536</v>
      </c>
      <c r="G11" s="94">
        <v>10</v>
      </c>
      <c r="H11" s="95">
        <v>1159</v>
      </c>
      <c r="I11" s="95">
        <v>1680</v>
      </c>
      <c r="J11" s="46">
        <v>3072</v>
      </c>
      <c r="K11" s="46">
        <v>3360</v>
      </c>
      <c r="L11" s="46">
        <v>1052</v>
      </c>
      <c r="M11" s="46">
        <v>225</v>
      </c>
      <c r="N11" s="46">
        <v>2700</v>
      </c>
      <c r="O11" s="46">
        <v>920</v>
      </c>
      <c r="P11" s="2">
        <v>467</v>
      </c>
      <c r="Q11" s="2">
        <v>1157</v>
      </c>
      <c r="R11" s="5">
        <f t="shared" si="0"/>
        <v>288</v>
      </c>
      <c r="S11" s="5">
        <f t="shared" si="1"/>
        <v>12</v>
      </c>
    </row>
    <row r="12" spans="1:19" x14ac:dyDescent="0.25">
      <c r="A12" s="4">
        <v>7</v>
      </c>
      <c r="B12" s="89" t="s">
        <v>241</v>
      </c>
      <c r="C12" s="94">
        <v>10</v>
      </c>
      <c r="D12" s="94">
        <v>10</v>
      </c>
      <c r="E12" s="95">
        <v>1107</v>
      </c>
      <c r="F12" s="2">
        <v>1660</v>
      </c>
      <c r="G12" s="94">
        <v>10</v>
      </c>
      <c r="H12" s="95">
        <v>1868</v>
      </c>
      <c r="I12" s="95">
        <v>1744</v>
      </c>
      <c r="J12" s="46">
        <v>3320</v>
      </c>
      <c r="K12" s="46">
        <v>3488</v>
      </c>
      <c r="L12" s="46">
        <v>1106</v>
      </c>
      <c r="M12" s="46">
        <v>233</v>
      </c>
      <c r="N12" s="46">
        <v>2796</v>
      </c>
      <c r="O12" s="46">
        <v>1009</v>
      </c>
      <c r="P12" s="2">
        <v>492</v>
      </c>
      <c r="Q12" s="2">
        <v>1868</v>
      </c>
      <c r="R12" s="5">
        <f t="shared" si="0"/>
        <v>168</v>
      </c>
      <c r="S12" s="5">
        <f t="shared" si="1"/>
        <v>7</v>
      </c>
    </row>
    <row r="13" spans="1:19" x14ac:dyDescent="0.25">
      <c r="A13" s="4">
        <v>8</v>
      </c>
      <c r="B13" s="89" t="s">
        <v>242</v>
      </c>
      <c r="C13" s="94">
        <v>7</v>
      </c>
      <c r="D13" s="94">
        <v>7</v>
      </c>
      <c r="E13" s="95">
        <v>820</v>
      </c>
      <c r="F13" s="2">
        <v>1230</v>
      </c>
      <c r="G13" s="94">
        <v>7</v>
      </c>
      <c r="H13" s="95">
        <v>921</v>
      </c>
      <c r="I13" s="95">
        <v>1518</v>
      </c>
      <c r="J13" s="46">
        <v>2460</v>
      </c>
      <c r="K13" s="46">
        <v>3036</v>
      </c>
      <c r="L13" s="46">
        <v>878</v>
      </c>
      <c r="M13" s="46">
        <v>198</v>
      </c>
      <c r="N13" s="46">
        <v>2376</v>
      </c>
      <c r="O13" s="46">
        <v>563</v>
      </c>
      <c r="P13" s="2">
        <v>289</v>
      </c>
      <c r="Q13" s="2">
        <v>921</v>
      </c>
      <c r="R13" s="5">
        <f t="shared" si="0"/>
        <v>576</v>
      </c>
      <c r="S13" s="5">
        <f t="shared" si="1"/>
        <v>24</v>
      </c>
    </row>
    <row r="14" spans="1:19" x14ac:dyDescent="0.25">
      <c r="A14" s="4">
        <v>9</v>
      </c>
      <c r="B14" s="89" t="s">
        <v>243</v>
      </c>
      <c r="C14" s="94">
        <v>3</v>
      </c>
      <c r="D14" s="94">
        <v>3</v>
      </c>
      <c r="E14" s="95">
        <v>385</v>
      </c>
      <c r="F14" s="2">
        <v>577</v>
      </c>
      <c r="G14" s="94">
        <v>3</v>
      </c>
      <c r="H14" s="95">
        <v>593</v>
      </c>
      <c r="I14" s="95">
        <v>2017</v>
      </c>
      <c r="J14" s="46">
        <v>1154</v>
      </c>
      <c r="K14" s="46">
        <v>4034</v>
      </c>
      <c r="L14" s="46">
        <v>603</v>
      </c>
      <c r="M14" s="46">
        <v>140</v>
      </c>
      <c r="N14" s="46">
        <v>1680</v>
      </c>
      <c r="O14" s="46">
        <v>367</v>
      </c>
      <c r="P14" s="2">
        <v>190</v>
      </c>
      <c r="Q14" s="2">
        <v>590</v>
      </c>
      <c r="R14" s="5">
        <f t="shared" si="0"/>
        <v>2880</v>
      </c>
      <c r="S14" s="5">
        <f t="shared" si="1"/>
        <v>120</v>
      </c>
    </row>
    <row r="15" spans="1:19" x14ac:dyDescent="0.25">
      <c r="A15" s="4">
        <v>10</v>
      </c>
      <c r="B15" s="89" t="s">
        <v>244</v>
      </c>
      <c r="C15" s="94">
        <v>9</v>
      </c>
      <c r="D15" s="94">
        <v>9</v>
      </c>
      <c r="E15" s="95">
        <v>904</v>
      </c>
      <c r="F15" s="2">
        <v>1356</v>
      </c>
      <c r="G15" s="94">
        <v>9</v>
      </c>
      <c r="H15" s="95">
        <v>1224</v>
      </c>
      <c r="I15" s="95">
        <v>1860</v>
      </c>
      <c r="J15" s="46">
        <v>2712</v>
      </c>
      <c r="K15" s="46">
        <v>3720</v>
      </c>
      <c r="L15" s="46">
        <v>1260</v>
      </c>
      <c r="M15" s="46">
        <v>266</v>
      </c>
      <c r="N15" s="46">
        <v>3192</v>
      </c>
      <c r="O15" s="46">
        <v>740</v>
      </c>
      <c r="P15" s="2">
        <v>308</v>
      </c>
      <c r="Q15" s="2">
        <v>1200</v>
      </c>
      <c r="R15" s="5">
        <f t="shared" si="0"/>
        <v>1008</v>
      </c>
      <c r="S15" s="5">
        <f t="shared" si="1"/>
        <v>42</v>
      </c>
    </row>
    <row r="16" spans="1:19" x14ac:dyDescent="0.25">
      <c r="A16" s="4">
        <v>11</v>
      </c>
      <c r="B16" s="89" t="s">
        <v>245</v>
      </c>
      <c r="C16" s="94">
        <v>5</v>
      </c>
      <c r="D16" s="94">
        <v>5</v>
      </c>
      <c r="E16" s="95">
        <v>465</v>
      </c>
      <c r="F16" s="2">
        <v>697</v>
      </c>
      <c r="G16" s="94">
        <v>5</v>
      </c>
      <c r="H16" s="95">
        <v>541</v>
      </c>
      <c r="I16" s="95">
        <v>985</v>
      </c>
      <c r="J16" s="46">
        <v>1394</v>
      </c>
      <c r="K16" s="46">
        <v>1970</v>
      </c>
      <c r="L16" s="46">
        <v>764</v>
      </c>
      <c r="M16" s="46">
        <v>182</v>
      </c>
      <c r="N16" s="46">
        <v>2184</v>
      </c>
      <c r="O16" s="46">
        <v>336</v>
      </c>
      <c r="P16" s="2">
        <v>189</v>
      </c>
      <c r="Q16" s="2">
        <v>541</v>
      </c>
      <c r="R16" s="5">
        <f t="shared" si="0"/>
        <v>576</v>
      </c>
      <c r="S16" s="5">
        <f t="shared" si="1"/>
        <v>24</v>
      </c>
    </row>
    <row r="17" spans="1:19" x14ac:dyDescent="0.25">
      <c r="A17" s="4">
        <v>12</v>
      </c>
      <c r="B17" s="89" t="s">
        <v>288</v>
      </c>
      <c r="C17" s="94">
        <v>5</v>
      </c>
      <c r="D17" s="94">
        <v>5</v>
      </c>
      <c r="E17" s="95">
        <v>134</v>
      </c>
      <c r="F17" s="2">
        <v>201</v>
      </c>
      <c r="G17" s="94">
        <v>5</v>
      </c>
      <c r="H17" s="95">
        <v>500</v>
      </c>
      <c r="I17" s="95">
        <v>273</v>
      </c>
      <c r="J17" s="46">
        <v>402</v>
      </c>
      <c r="K17" s="46">
        <v>546</v>
      </c>
      <c r="L17" s="46">
        <v>0</v>
      </c>
      <c r="M17" s="46">
        <v>241</v>
      </c>
      <c r="N17" s="46">
        <v>2892</v>
      </c>
      <c r="O17" s="46">
        <v>0</v>
      </c>
      <c r="P17" s="2">
        <v>0</v>
      </c>
      <c r="Q17" s="2">
        <v>380</v>
      </c>
      <c r="R17" s="5">
        <f t="shared" si="0"/>
        <v>144</v>
      </c>
      <c r="S17" s="5">
        <f t="shared" si="1"/>
        <v>6</v>
      </c>
    </row>
    <row r="18" spans="1:19" x14ac:dyDescent="0.25">
      <c r="A18" s="4">
        <v>13</v>
      </c>
      <c r="B18" s="89" t="s">
        <v>246</v>
      </c>
      <c r="C18" s="94">
        <v>6</v>
      </c>
      <c r="D18" s="94">
        <v>6</v>
      </c>
      <c r="E18" s="95">
        <v>178</v>
      </c>
      <c r="F18" s="2">
        <v>266</v>
      </c>
      <c r="G18" s="94">
        <v>6</v>
      </c>
      <c r="H18" s="95">
        <v>500</v>
      </c>
      <c r="I18" s="95">
        <v>458</v>
      </c>
      <c r="J18" s="46">
        <v>532</v>
      </c>
      <c r="K18" s="46">
        <v>916</v>
      </c>
      <c r="L18" s="46">
        <v>0</v>
      </c>
      <c r="M18" s="46">
        <v>269</v>
      </c>
      <c r="N18" s="46">
        <v>3228</v>
      </c>
      <c r="O18" s="46">
        <v>0</v>
      </c>
      <c r="P18" s="2">
        <v>0</v>
      </c>
      <c r="Q18" s="2">
        <v>380</v>
      </c>
      <c r="R18" s="5">
        <f t="shared" si="0"/>
        <v>384</v>
      </c>
      <c r="S18" s="5">
        <f t="shared" si="1"/>
        <v>16</v>
      </c>
    </row>
    <row r="19" spans="1:19" s="10" customFormat="1" x14ac:dyDescent="0.25">
      <c r="A19" s="17"/>
      <c r="B19" s="20" t="s">
        <v>3</v>
      </c>
      <c r="C19" s="96">
        <f t="shared" ref="C19:D19" si="2">SUM(C6:C18)</f>
        <v>88</v>
      </c>
      <c r="D19" s="96">
        <f t="shared" si="2"/>
        <v>88</v>
      </c>
      <c r="E19" s="96">
        <v>8255</v>
      </c>
      <c r="F19" s="96">
        <f>SUM(F6:F18)</f>
        <v>12378</v>
      </c>
      <c r="G19" s="96">
        <f t="shared" ref="G19" si="3">SUM(G6:G18)</f>
        <v>88</v>
      </c>
      <c r="H19" s="96">
        <v>11469</v>
      </c>
      <c r="I19" s="96">
        <f>SUM(I6:I18)</f>
        <v>18378</v>
      </c>
      <c r="J19" s="96">
        <f>SUM(J6:J18)</f>
        <v>24756</v>
      </c>
      <c r="K19" s="96">
        <v>36756</v>
      </c>
      <c r="L19" s="96">
        <f>SUM(L6:L18)</f>
        <v>10838</v>
      </c>
      <c r="M19" s="96">
        <f>SUM(M6:M18)</f>
        <v>2853</v>
      </c>
      <c r="N19" s="96">
        <f>SUM(N6:N18)</f>
        <v>34236</v>
      </c>
      <c r="O19" s="96">
        <f>SUM(O6:O18)</f>
        <v>6780</v>
      </c>
      <c r="P19" s="96">
        <f>SUM(P6:P18)</f>
        <v>3416</v>
      </c>
      <c r="Q19" s="96">
        <f>SUM(Q6:Q18)</f>
        <v>11200</v>
      </c>
      <c r="R19" s="5"/>
    </row>
    <row r="20" spans="1:19" x14ac:dyDescent="0.25">
      <c r="O20" s="222"/>
      <c r="P20" s="222"/>
    </row>
    <row r="21" spans="1:19" x14ac:dyDescent="0.25">
      <c r="O21" s="223"/>
      <c r="P21" s="223"/>
    </row>
    <row r="22" spans="1:19" x14ac:dyDescent="0.25">
      <c r="I22" s="15"/>
    </row>
    <row r="23" spans="1:19" x14ac:dyDescent="0.25">
      <c r="H23" s="97"/>
      <c r="I23" s="18"/>
    </row>
    <row r="24" spans="1:19" x14ac:dyDescent="0.25">
      <c r="H24" s="97"/>
      <c r="I24" s="18"/>
    </row>
    <row r="25" spans="1:19" x14ac:dyDescent="0.25">
      <c r="H25" s="97"/>
      <c r="I25" s="18"/>
    </row>
    <row r="26" spans="1:19" x14ac:dyDescent="0.25">
      <c r="H26" s="97"/>
      <c r="I26" s="18"/>
    </row>
    <row r="27" spans="1:19" x14ac:dyDescent="0.25">
      <c r="H27" s="97"/>
      <c r="I27" s="18"/>
    </row>
    <row r="28" spans="1:19" x14ac:dyDescent="0.25">
      <c r="H28" s="97"/>
      <c r="I28" s="18"/>
    </row>
    <row r="29" spans="1:19" x14ac:dyDescent="0.25">
      <c r="H29" s="97"/>
      <c r="I29" s="18"/>
    </row>
    <row r="30" spans="1:19" x14ac:dyDescent="0.25">
      <c r="H30" s="97"/>
      <c r="I30" s="13"/>
    </row>
  </sheetData>
  <mergeCells count="11">
    <mergeCell ref="O20:P21"/>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4"/>
  <sheetViews>
    <sheetView topLeftCell="A10" zoomScale="90" zoomScaleNormal="90" workbookViewId="0">
      <selection activeCell="C41" sqref="C41:C47"/>
    </sheetView>
  </sheetViews>
  <sheetFormatPr defaultRowHeight="15" x14ac:dyDescent="0.25"/>
  <cols>
    <col min="1" max="1" width="1.7109375" style="30" customWidth="1"/>
    <col min="2" max="2" width="28.85546875" style="31" customWidth="1"/>
    <col min="3" max="3" width="20.140625" style="31" customWidth="1"/>
    <col min="4" max="4" width="15.28515625" style="31" customWidth="1"/>
    <col min="5" max="5" width="11.85546875" style="30" customWidth="1"/>
    <col min="6" max="6" width="12.140625" style="30" customWidth="1"/>
    <col min="7" max="7" width="19" style="30" customWidth="1"/>
    <col min="8" max="8" width="46.85546875" style="30" customWidth="1"/>
    <col min="9" max="16384" width="9.140625" style="30"/>
  </cols>
  <sheetData>
    <row r="1" spans="1:5" ht="18.75" customHeight="1" x14ac:dyDescent="0.25">
      <c r="B1" s="234" t="s">
        <v>133</v>
      </c>
      <c r="C1" s="234"/>
      <c r="D1" s="234"/>
      <c r="E1" s="234"/>
    </row>
    <row r="2" spans="1:5" ht="15" customHeight="1" x14ac:dyDescent="0.25">
      <c r="B2" s="196" t="s">
        <v>134</v>
      </c>
      <c r="C2" s="196"/>
      <c r="D2" s="196"/>
      <c r="E2" s="196"/>
    </row>
    <row r="3" spans="1:5" ht="31.5" x14ac:dyDescent="0.25">
      <c r="B3" s="98" t="s">
        <v>135</v>
      </c>
      <c r="C3" s="98"/>
      <c r="D3" s="98"/>
    </row>
    <row r="4" spans="1:5" ht="15" customHeight="1" x14ac:dyDescent="0.25">
      <c r="B4" s="235" t="s">
        <v>136</v>
      </c>
      <c r="C4" s="235"/>
      <c r="D4" s="235"/>
    </row>
    <row r="5" spans="1:5" s="11" customFormat="1" ht="45" customHeight="1" x14ac:dyDescent="0.25">
      <c r="B5" s="48"/>
      <c r="C5" s="48" t="s">
        <v>137</v>
      </c>
      <c r="D5" s="48" t="s">
        <v>138</v>
      </c>
    </row>
    <row r="6" spans="1:5" s="11" customFormat="1" x14ac:dyDescent="0.25">
      <c r="B6" s="99" t="s">
        <v>139</v>
      </c>
      <c r="C6" s="99">
        <v>51</v>
      </c>
      <c r="D6" s="99">
        <v>51</v>
      </c>
    </row>
    <row r="7" spans="1:5" ht="20.25" customHeight="1" x14ac:dyDescent="0.25">
      <c r="B7" s="99" t="s">
        <v>140</v>
      </c>
      <c r="C7" s="99">
        <v>39104</v>
      </c>
      <c r="D7" s="99">
        <v>39104</v>
      </c>
    </row>
    <row r="8" spans="1:5" ht="30" x14ac:dyDescent="0.25">
      <c r="B8" s="99" t="s">
        <v>141</v>
      </c>
      <c r="C8" s="99">
        <v>5101953</v>
      </c>
      <c r="D8" s="99" t="s">
        <v>296</v>
      </c>
    </row>
    <row r="10" spans="1:5" ht="16.5" thickBot="1" x14ac:dyDescent="0.3">
      <c r="B10" s="24" t="s">
        <v>142</v>
      </c>
    </row>
    <row r="11" spans="1:5" ht="15" customHeight="1" x14ac:dyDescent="0.25">
      <c r="B11" s="236" t="s">
        <v>143</v>
      </c>
      <c r="C11" s="237"/>
      <c r="D11" s="237"/>
    </row>
    <row r="12" spans="1:5" ht="52.5" customHeight="1" x14ac:dyDescent="0.25">
      <c r="B12" s="100"/>
      <c r="C12" s="48" t="s">
        <v>144</v>
      </c>
      <c r="D12" s="48" t="s">
        <v>138</v>
      </c>
    </row>
    <row r="13" spans="1:5" x14ac:dyDescent="0.25">
      <c r="B13" s="101" t="s">
        <v>139</v>
      </c>
      <c r="C13" s="99">
        <v>51</v>
      </c>
      <c r="D13" s="99">
        <v>51</v>
      </c>
    </row>
    <row r="14" spans="1:5" x14ac:dyDescent="0.25">
      <c r="B14" s="102" t="s">
        <v>145</v>
      </c>
      <c r="C14" s="103">
        <v>96882</v>
      </c>
      <c r="D14" s="103">
        <v>96882</v>
      </c>
    </row>
    <row r="15" spans="1:5" ht="30" x14ac:dyDescent="0.25">
      <c r="A15" s="34"/>
      <c r="B15" s="99" t="s">
        <v>146</v>
      </c>
      <c r="C15" s="99">
        <v>687024</v>
      </c>
      <c r="D15" s="99" t="s">
        <v>297</v>
      </c>
    </row>
    <row r="16" spans="1:5" s="14" customFormat="1" x14ac:dyDescent="0.25">
      <c r="B16" s="104"/>
      <c r="C16" s="104"/>
      <c r="D16" s="104"/>
    </row>
    <row r="17" spans="2:8" s="14" customFormat="1" x14ac:dyDescent="0.25">
      <c r="B17" s="104"/>
      <c r="C17" s="104"/>
      <c r="D17" s="104"/>
    </row>
    <row r="18" spans="2:8" s="14" customFormat="1" ht="15.75" x14ac:dyDescent="0.25">
      <c r="B18" s="24" t="s">
        <v>147</v>
      </c>
      <c r="C18" s="104"/>
      <c r="D18" s="104"/>
    </row>
    <row r="19" spans="2:8" ht="75" x14ac:dyDescent="0.25">
      <c r="B19" s="48" t="s">
        <v>148</v>
      </c>
      <c r="C19" s="48" t="s">
        <v>149</v>
      </c>
      <c r="D19" s="48" t="s">
        <v>150</v>
      </c>
      <c r="E19" s="48" t="s">
        <v>151</v>
      </c>
      <c r="F19" s="48" t="s">
        <v>152</v>
      </c>
      <c r="G19" s="48" t="s">
        <v>153</v>
      </c>
    </row>
    <row r="20" spans="2:8" ht="60" x14ac:dyDescent="0.25">
      <c r="B20" s="101" t="s">
        <v>154</v>
      </c>
      <c r="C20" s="99" t="s">
        <v>298</v>
      </c>
      <c r="D20" s="99"/>
      <c r="E20" s="99" t="s">
        <v>299</v>
      </c>
      <c r="F20" s="99">
        <v>83194755</v>
      </c>
      <c r="G20" s="99">
        <v>231790639</v>
      </c>
      <c r="H20" s="165" t="s">
        <v>300</v>
      </c>
    </row>
    <row r="21" spans="2:8" ht="15.75" thickBot="1" x14ac:dyDescent="0.3">
      <c r="B21" s="105" t="s">
        <v>155</v>
      </c>
      <c r="C21" s="106"/>
      <c r="D21" s="106"/>
      <c r="E21" s="106"/>
      <c r="F21" s="106"/>
      <c r="G21" s="106"/>
    </row>
    <row r="23" spans="2:8" ht="15" customHeight="1" x14ac:dyDescent="0.25">
      <c r="B23" s="223"/>
      <c r="C23" s="223"/>
      <c r="D23" s="223"/>
    </row>
    <row r="24" spans="2:8" ht="15" customHeight="1" x14ac:dyDescent="0.25">
      <c r="B24" s="223"/>
      <c r="C24" s="223"/>
      <c r="D24" s="223"/>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
  <sheetViews>
    <sheetView view="pageBreakPreview" zoomScale="80" zoomScaleNormal="90" zoomScaleSheetLayoutView="80" workbookViewId="0">
      <selection activeCell="P7" sqref="P7"/>
    </sheetView>
  </sheetViews>
  <sheetFormatPr defaultRowHeight="15" x14ac:dyDescent="0.25"/>
  <cols>
    <col min="1" max="1" width="1.5703125" style="30" customWidth="1"/>
    <col min="2" max="2" width="6.85546875" style="30" customWidth="1"/>
    <col min="3" max="3" width="26.85546875" style="30" customWidth="1"/>
    <col min="4" max="4" width="12" style="30" customWidth="1"/>
    <col min="5" max="5" width="13" style="30" customWidth="1"/>
    <col min="6" max="6" width="11.5703125" style="30" customWidth="1"/>
    <col min="7" max="7" width="12" style="30" customWidth="1"/>
    <col min="8" max="8" width="13" style="30" customWidth="1"/>
    <col min="9" max="10" width="12" style="30" customWidth="1"/>
    <col min="11" max="11" width="20.85546875" style="30" customWidth="1"/>
    <col min="12" max="12" width="12.28515625" style="30" customWidth="1"/>
    <col min="13" max="16384" width="9.140625" style="30"/>
  </cols>
  <sheetData>
    <row r="1" spans="1:12" ht="18.75" x14ac:dyDescent="0.25">
      <c r="A1" s="234" t="s">
        <v>156</v>
      </c>
      <c r="B1" s="234"/>
      <c r="C1" s="234"/>
      <c r="D1" s="234"/>
      <c r="E1" s="234"/>
      <c r="F1" s="234"/>
      <c r="G1" s="234"/>
      <c r="H1" s="234"/>
      <c r="I1" s="234"/>
      <c r="J1" s="234"/>
      <c r="K1" s="234"/>
      <c r="L1" s="234"/>
    </row>
    <row r="2" spans="1:12" ht="15" customHeight="1" x14ac:dyDescent="0.25">
      <c r="B2" s="196" t="s">
        <v>66</v>
      </c>
      <c r="C2" s="196"/>
      <c r="D2" s="196"/>
      <c r="E2" s="196"/>
      <c r="F2" s="196"/>
    </row>
    <row r="3" spans="1:12" ht="15.75" thickBot="1" x14ac:dyDescent="0.3"/>
    <row r="4" spans="1:12" ht="15" customHeight="1" x14ac:dyDescent="0.25">
      <c r="B4" s="238" t="s">
        <v>157</v>
      </c>
      <c r="C4" s="239"/>
      <c r="D4" s="239"/>
      <c r="E4" s="239"/>
      <c r="F4" s="239"/>
      <c r="G4" s="239"/>
      <c r="H4" s="239"/>
      <c r="I4" s="239"/>
      <c r="J4" s="239"/>
      <c r="K4" s="239"/>
      <c r="L4" s="240"/>
    </row>
    <row r="5" spans="1:12" ht="52.5" customHeight="1" x14ac:dyDescent="0.25">
      <c r="B5" s="241" t="s">
        <v>2</v>
      </c>
      <c r="C5" s="243" t="s">
        <v>158</v>
      </c>
      <c r="D5" s="245" t="s">
        <v>159</v>
      </c>
      <c r="E5" s="246"/>
      <c r="F5" s="247"/>
      <c r="G5" s="245" t="s">
        <v>160</v>
      </c>
      <c r="H5" s="246"/>
      <c r="I5" s="247"/>
      <c r="J5" s="245" t="s">
        <v>161</v>
      </c>
      <c r="K5" s="246"/>
      <c r="L5" s="248"/>
    </row>
    <row r="6" spans="1:12" ht="45" x14ac:dyDescent="0.25">
      <c r="B6" s="242"/>
      <c r="C6" s="244"/>
      <c r="D6" s="8" t="s">
        <v>162</v>
      </c>
      <c r="E6" s="107" t="s">
        <v>163</v>
      </c>
      <c r="F6" s="107" t="s">
        <v>164</v>
      </c>
      <c r="G6" s="107" t="s">
        <v>162</v>
      </c>
      <c r="H6" s="107" t="s">
        <v>163</v>
      </c>
      <c r="I6" s="107" t="s">
        <v>164</v>
      </c>
      <c r="J6" s="150" t="s">
        <v>165</v>
      </c>
      <c r="K6" s="107" t="s">
        <v>166</v>
      </c>
      <c r="L6" s="108" t="s">
        <v>167</v>
      </c>
    </row>
    <row r="7" spans="1:12" x14ac:dyDescent="0.25">
      <c r="B7" s="109"/>
      <c r="C7" s="19"/>
      <c r="D7" s="19"/>
      <c r="E7" s="110"/>
      <c r="F7" s="110"/>
      <c r="G7" s="110"/>
      <c r="H7" s="110"/>
      <c r="I7" s="110"/>
      <c r="J7" s="110"/>
      <c r="K7" s="110"/>
      <c r="L7" s="111"/>
    </row>
    <row r="8" spans="1:12" x14ac:dyDescent="0.25">
      <c r="B8" s="109"/>
      <c r="C8" s="16"/>
      <c r="D8" s="19"/>
      <c r="E8" s="110"/>
      <c r="F8" s="110"/>
      <c r="G8" s="110"/>
      <c r="H8" s="110"/>
      <c r="I8" s="110"/>
      <c r="J8" s="110"/>
      <c r="K8" s="110"/>
      <c r="L8" s="111"/>
    </row>
    <row r="9" spans="1:12" x14ac:dyDescent="0.25">
      <c r="B9" s="109"/>
      <c r="C9" s="19"/>
      <c r="D9" s="19"/>
      <c r="E9" s="110"/>
      <c r="F9" s="110"/>
      <c r="G9" s="110"/>
      <c r="H9" s="110"/>
      <c r="I9" s="110"/>
      <c r="J9" s="110"/>
      <c r="K9" s="110"/>
      <c r="L9" s="111"/>
    </row>
    <row r="10" spans="1:12" x14ac:dyDescent="0.25">
      <c r="B10" s="109"/>
      <c r="C10" s="19"/>
      <c r="D10" s="19"/>
      <c r="E10" s="110"/>
      <c r="F10" s="110"/>
      <c r="G10" s="110"/>
      <c r="H10" s="110"/>
      <c r="I10" s="110"/>
      <c r="J10" s="110"/>
      <c r="K10" s="110"/>
      <c r="L10" s="111"/>
    </row>
    <row r="11" spans="1:12" x14ac:dyDescent="0.25">
      <c r="B11" s="112"/>
      <c r="C11" s="113"/>
      <c r="D11" s="113"/>
      <c r="E11" s="114"/>
      <c r="F11" s="114"/>
      <c r="G11" s="114"/>
      <c r="H11" s="114"/>
      <c r="I11" s="114"/>
      <c r="J11" s="114"/>
      <c r="K11" s="114"/>
      <c r="L11" s="115"/>
    </row>
    <row r="12" spans="1:12" ht="15.75" thickBot="1" x14ac:dyDescent="0.3">
      <c r="B12" s="116" t="s">
        <v>1</v>
      </c>
      <c r="C12" s="117"/>
      <c r="D12" s="118">
        <f>SUM(D7:D11)</f>
        <v>0</v>
      </c>
      <c r="E12" s="118">
        <f t="shared" ref="E12:L12" si="0">SUM(E7:E11)</f>
        <v>0</v>
      </c>
      <c r="F12" s="118">
        <f t="shared" si="0"/>
        <v>0</v>
      </c>
      <c r="G12" s="118">
        <f t="shared" si="0"/>
        <v>0</v>
      </c>
      <c r="H12" s="118">
        <f t="shared" si="0"/>
        <v>0</v>
      </c>
      <c r="I12" s="118">
        <f t="shared" si="0"/>
        <v>0</v>
      </c>
      <c r="J12" s="118">
        <f t="shared" si="0"/>
        <v>0</v>
      </c>
      <c r="K12" s="118">
        <f t="shared" si="0"/>
        <v>0</v>
      </c>
      <c r="L12" s="118">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K38"/>
  <sheetViews>
    <sheetView topLeftCell="A14" zoomScale="88" zoomScaleNormal="88" workbookViewId="0">
      <selection activeCell="H37" sqref="H37"/>
    </sheetView>
  </sheetViews>
  <sheetFormatPr defaultRowHeight="15" x14ac:dyDescent="0.25"/>
  <cols>
    <col min="1" max="1" width="5.7109375" style="30" customWidth="1"/>
    <col min="2" max="2" width="25.28515625" style="30" customWidth="1"/>
    <col min="3" max="3" width="11.85546875" style="30" bestFit="1" customWidth="1"/>
    <col min="4" max="4" width="12.85546875" style="30" customWidth="1"/>
    <col min="5" max="5" width="12.7109375" style="30" customWidth="1"/>
    <col min="6" max="6" width="11.85546875" style="30" bestFit="1" customWidth="1"/>
    <col min="7" max="7" width="12.85546875" style="30" bestFit="1" customWidth="1"/>
    <col min="8" max="8" width="12.7109375" style="30" customWidth="1"/>
    <col min="9" max="9" width="11.85546875" style="30" customWidth="1"/>
    <col min="10" max="10" width="13" style="30" customWidth="1"/>
    <col min="11" max="11" width="11.42578125" style="30" customWidth="1"/>
    <col min="12" max="250" width="9.140625" style="30"/>
    <col min="251" max="251" width="5.7109375" style="30" customWidth="1"/>
    <col min="252" max="252" width="25.28515625" style="30" customWidth="1"/>
    <col min="253" max="253" width="11.85546875" style="30" bestFit="1" customWidth="1"/>
    <col min="254" max="254" width="12.85546875" style="30" customWidth="1"/>
    <col min="255" max="255" width="11.28515625" style="30" bestFit="1" customWidth="1"/>
    <col min="256" max="256" width="11.85546875" style="30" bestFit="1" customWidth="1"/>
    <col min="257" max="257" width="12.85546875" style="30" bestFit="1" customWidth="1"/>
    <col min="258" max="258" width="11.28515625" style="30" bestFit="1" customWidth="1"/>
    <col min="259" max="259" width="11.85546875" style="30" bestFit="1" customWidth="1"/>
    <col min="260" max="260" width="12.85546875" style="30" bestFit="1" customWidth="1"/>
    <col min="261" max="261" width="11.28515625" style="30" bestFit="1" customWidth="1"/>
    <col min="262" max="262" width="11.85546875" style="30" bestFit="1" customWidth="1"/>
    <col min="263" max="263" width="12.85546875" style="30" bestFit="1" customWidth="1"/>
    <col min="264" max="264" width="11.28515625" style="30" bestFit="1" customWidth="1"/>
    <col min="265" max="265" width="11.85546875" style="30" customWidth="1"/>
    <col min="266" max="266" width="13" style="30" customWidth="1"/>
    <col min="267" max="267" width="11.42578125" style="30" customWidth="1"/>
    <col min="268" max="506" width="9.140625" style="30"/>
    <col min="507" max="507" width="5.7109375" style="30" customWidth="1"/>
    <col min="508" max="508" width="25.28515625" style="30" customWidth="1"/>
    <col min="509" max="509" width="11.85546875" style="30" bestFit="1" customWidth="1"/>
    <col min="510" max="510" width="12.85546875" style="30" customWidth="1"/>
    <col min="511" max="511" width="11.28515625" style="30" bestFit="1" customWidth="1"/>
    <col min="512" max="512" width="11.85546875" style="30" bestFit="1" customWidth="1"/>
    <col min="513" max="513" width="12.85546875" style="30" bestFit="1" customWidth="1"/>
    <col min="514" max="514" width="11.28515625" style="30" bestFit="1" customWidth="1"/>
    <col min="515" max="515" width="11.85546875" style="30" bestFit="1" customWidth="1"/>
    <col min="516" max="516" width="12.85546875" style="30" bestFit="1" customWidth="1"/>
    <col min="517" max="517" width="11.28515625" style="30" bestFit="1" customWidth="1"/>
    <col min="518" max="518" width="11.85546875" style="30" bestFit="1" customWidth="1"/>
    <col min="519" max="519" width="12.85546875" style="30" bestFit="1" customWidth="1"/>
    <col min="520" max="520" width="11.28515625" style="30" bestFit="1" customWidth="1"/>
    <col min="521" max="521" width="11.85546875" style="30" customWidth="1"/>
    <col min="522" max="522" width="13" style="30" customWidth="1"/>
    <col min="523" max="523" width="11.42578125" style="30" customWidth="1"/>
    <col min="524" max="762" width="9.140625" style="30"/>
    <col min="763" max="763" width="5.7109375" style="30" customWidth="1"/>
    <col min="764" max="764" width="25.28515625" style="30" customWidth="1"/>
    <col min="765" max="765" width="11.85546875" style="30" bestFit="1" customWidth="1"/>
    <col min="766" max="766" width="12.85546875" style="30" customWidth="1"/>
    <col min="767" max="767" width="11.28515625" style="30" bestFit="1" customWidth="1"/>
    <col min="768" max="768" width="11.85546875" style="30" bestFit="1" customWidth="1"/>
    <col min="769" max="769" width="12.85546875" style="30" bestFit="1" customWidth="1"/>
    <col min="770" max="770" width="11.28515625" style="30" bestFit="1" customWidth="1"/>
    <col min="771" max="771" width="11.85546875" style="30" bestFit="1" customWidth="1"/>
    <col min="772" max="772" width="12.85546875" style="30" bestFit="1" customWidth="1"/>
    <col min="773" max="773" width="11.28515625" style="30" bestFit="1" customWidth="1"/>
    <col min="774" max="774" width="11.85546875" style="30" bestFit="1" customWidth="1"/>
    <col min="775" max="775" width="12.85546875" style="30" bestFit="1" customWidth="1"/>
    <col min="776" max="776" width="11.28515625" style="30" bestFit="1" customWidth="1"/>
    <col min="777" max="777" width="11.85546875" style="30" customWidth="1"/>
    <col min="778" max="778" width="13" style="30" customWidth="1"/>
    <col min="779" max="779" width="11.42578125" style="30" customWidth="1"/>
    <col min="780" max="1018" width="9.140625" style="30"/>
    <col min="1019" max="1019" width="5.7109375" style="30" customWidth="1"/>
    <col min="1020" max="1020" width="25.28515625" style="30" customWidth="1"/>
    <col min="1021" max="1021" width="11.85546875" style="30" bestFit="1" customWidth="1"/>
    <col min="1022" max="1022" width="12.85546875" style="30" customWidth="1"/>
    <col min="1023" max="1023" width="11.28515625" style="30" bestFit="1" customWidth="1"/>
    <col min="1024" max="1024" width="11.85546875" style="30" bestFit="1" customWidth="1"/>
    <col min="1025" max="1025" width="12.85546875" style="30" bestFit="1" customWidth="1"/>
    <col min="1026" max="1026" width="11.28515625" style="30" bestFit="1" customWidth="1"/>
    <col min="1027" max="1027" width="11.85546875" style="30" bestFit="1" customWidth="1"/>
    <col min="1028" max="1028" width="12.85546875" style="30" bestFit="1" customWidth="1"/>
    <col min="1029" max="1029" width="11.28515625" style="30" bestFit="1" customWidth="1"/>
    <col min="1030" max="1030" width="11.85546875" style="30" bestFit="1" customWidth="1"/>
    <col min="1031" max="1031" width="12.85546875" style="30" bestFit="1" customWidth="1"/>
    <col min="1032" max="1032" width="11.28515625" style="30" bestFit="1" customWidth="1"/>
    <col min="1033" max="1033" width="11.85546875" style="30" customWidth="1"/>
    <col min="1034" max="1034" width="13" style="30" customWidth="1"/>
    <col min="1035" max="1035" width="11.42578125" style="30" customWidth="1"/>
    <col min="1036" max="1274" width="9.140625" style="30"/>
    <col min="1275" max="1275" width="5.7109375" style="30" customWidth="1"/>
    <col min="1276" max="1276" width="25.28515625" style="30" customWidth="1"/>
    <col min="1277" max="1277" width="11.85546875" style="30" bestFit="1" customWidth="1"/>
    <col min="1278" max="1278" width="12.85546875" style="30" customWidth="1"/>
    <col min="1279" max="1279" width="11.28515625" style="30" bestFit="1" customWidth="1"/>
    <col min="1280" max="1280" width="11.85546875" style="30" bestFit="1" customWidth="1"/>
    <col min="1281" max="1281" width="12.85546875" style="30" bestFit="1" customWidth="1"/>
    <col min="1282" max="1282" width="11.28515625" style="30" bestFit="1" customWidth="1"/>
    <col min="1283" max="1283" width="11.85546875" style="30" bestFit="1" customWidth="1"/>
    <col min="1284" max="1284" width="12.85546875" style="30" bestFit="1" customWidth="1"/>
    <col min="1285" max="1285" width="11.28515625" style="30" bestFit="1" customWidth="1"/>
    <col min="1286" max="1286" width="11.85546875" style="30" bestFit="1" customWidth="1"/>
    <col min="1287" max="1287" width="12.85546875" style="30" bestFit="1" customWidth="1"/>
    <col min="1288" max="1288" width="11.28515625" style="30" bestFit="1" customWidth="1"/>
    <col min="1289" max="1289" width="11.85546875" style="30" customWidth="1"/>
    <col min="1290" max="1290" width="13" style="30" customWidth="1"/>
    <col min="1291" max="1291" width="11.42578125" style="30" customWidth="1"/>
    <col min="1292" max="1530" width="9.140625" style="30"/>
    <col min="1531" max="1531" width="5.7109375" style="30" customWidth="1"/>
    <col min="1532" max="1532" width="25.28515625" style="30" customWidth="1"/>
    <col min="1533" max="1533" width="11.85546875" style="30" bestFit="1" customWidth="1"/>
    <col min="1534" max="1534" width="12.85546875" style="30" customWidth="1"/>
    <col min="1535" max="1535" width="11.28515625" style="30" bestFit="1" customWidth="1"/>
    <col min="1536" max="1536" width="11.85546875" style="30" bestFit="1" customWidth="1"/>
    <col min="1537" max="1537" width="12.85546875" style="30" bestFit="1" customWidth="1"/>
    <col min="1538" max="1538" width="11.28515625" style="30" bestFit="1" customWidth="1"/>
    <col min="1539" max="1539" width="11.85546875" style="30" bestFit="1" customWidth="1"/>
    <col min="1540" max="1540" width="12.85546875" style="30" bestFit="1" customWidth="1"/>
    <col min="1541" max="1541" width="11.28515625" style="30" bestFit="1" customWidth="1"/>
    <col min="1542" max="1542" width="11.85546875" style="30" bestFit="1" customWidth="1"/>
    <col min="1543" max="1543" width="12.85546875" style="30" bestFit="1" customWidth="1"/>
    <col min="1544" max="1544" width="11.28515625" style="30" bestFit="1" customWidth="1"/>
    <col min="1545" max="1545" width="11.85546875" style="30" customWidth="1"/>
    <col min="1546" max="1546" width="13" style="30" customWidth="1"/>
    <col min="1547" max="1547" width="11.42578125" style="30" customWidth="1"/>
    <col min="1548" max="1786" width="9.140625" style="30"/>
    <col min="1787" max="1787" width="5.7109375" style="30" customWidth="1"/>
    <col min="1788" max="1788" width="25.28515625" style="30" customWidth="1"/>
    <col min="1789" max="1789" width="11.85546875" style="30" bestFit="1" customWidth="1"/>
    <col min="1790" max="1790" width="12.85546875" style="30" customWidth="1"/>
    <col min="1791" max="1791" width="11.28515625" style="30" bestFit="1" customWidth="1"/>
    <col min="1792" max="1792" width="11.85546875" style="30" bestFit="1" customWidth="1"/>
    <col min="1793" max="1793" width="12.85546875" style="30" bestFit="1" customWidth="1"/>
    <col min="1794" max="1794" width="11.28515625" style="30" bestFit="1" customWidth="1"/>
    <col min="1795" max="1795" width="11.85546875" style="30" bestFit="1" customWidth="1"/>
    <col min="1796" max="1796" width="12.85546875" style="30" bestFit="1" customWidth="1"/>
    <col min="1797" max="1797" width="11.28515625" style="30" bestFit="1" customWidth="1"/>
    <col min="1798" max="1798" width="11.85546875" style="30" bestFit="1" customWidth="1"/>
    <col min="1799" max="1799" width="12.85546875" style="30" bestFit="1" customWidth="1"/>
    <col min="1800" max="1800" width="11.28515625" style="30" bestFit="1" customWidth="1"/>
    <col min="1801" max="1801" width="11.85546875" style="30" customWidth="1"/>
    <col min="1802" max="1802" width="13" style="30" customWidth="1"/>
    <col min="1803" max="1803" width="11.42578125" style="30" customWidth="1"/>
    <col min="1804" max="2042" width="9.140625" style="30"/>
    <col min="2043" max="2043" width="5.7109375" style="30" customWidth="1"/>
    <col min="2044" max="2044" width="25.28515625" style="30" customWidth="1"/>
    <col min="2045" max="2045" width="11.85546875" style="30" bestFit="1" customWidth="1"/>
    <col min="2046" max="2046" width="12.85546875" style="30" customWidth="1"/>
    <col min="2047" max="2047" width="11.28515625" style="30" bestFit="1" customWidth="1"/>
    <col min="2048" max="2048" width="11.85546875" style="30" bestFit="1" customWidth="1"/>
    <col min="2049" max="2049" width="12.85546875" style="30" bestFit="1" customWidth="1"/>
    <col min="2050" max="2050" width="11.28515625" style="30" bestFit="1" customWidth="1"/>
    <col min="2051" max="2051" width="11.85546875" style="30" bestFit="1" customWidth="1"/>
    <col min="2052" max="2052" width="12.85546875" style="30" bestFit="1" customWidth="1"/>
    <col min="2053" max="2053" width="11.28515625" style="30" bestFit="1" customWidth="1"/>
    <col min="2054" max="2054" width="11.85546875" style="30" bestFit="1" customWidth="1"/>
    <col min="2055" max="2055" width="12.85546875" style="30" bestFit="1" customWidth="1"/>
    <col min="2056" max="2056" width="11.28515625" style="30" bestFit="1" customWidth="1"/>
    <col min="2057" max="2057" width="11.85546875" style="30" customWidth="1"/>
    <col min="2058" max="2058" width="13" style="30" customWidth="1"/>
    <col min="2059" max="2059" width="11.42578125" style="30" customWidth="1"/>
    <col min="2060" max="2298" width="9.140625" style="30"/>
    <col min="2299" max="2299" width="5.7109375" style="30" customWidth="1"/>
    <col min="2300" max="2300" width="25.28515625" style="30" customWidth="1"/>
    <col min="2301" max="2301" width="11.85546875" style="30" bestFit="1" customWidth="1"/>
    <col min="2302" max="2302" width="12.85546875" style="30" customWidth="1"/>
    <col min="2303" max="2303" width="11.28515625" style="30" bestFit="1" customWidth="1"/>
    <col min="2304" max="2304" width="11.85546875" style="30" bestFit="1" customWidth="1"/>
    <col min="2305" max="2305" width="12.85546875" style="30" bestFit="1" customWidth="1"/>
    <col min="2306" max="2306" width="11.28515625" style="30" bestFit="1" customWidth="1"/>
    <col min="2307" max="2307" width="11.85546875" style="30" bestFit="1" customWidth="1"/>
    <col min="2308" max="2308" width="12.85546875" style="30" bestFit="1" customWidth="1"/>
    <col min="2309" max="2309" width="11.28515625" style="30" bestFit="1" customWidth="1"/>
    <col min="2310" max="2310" width="11.85546875" style="30" bestFit="1" customWidth="1"/>
    <col min="2311" max="2311" width="12.85546875" style="30" bestFit="1" customWidth="1"/>
    <col min="2312" max="2312" width="11.28515625" style="30" bestFit="1" customWidth="1"/>
    <col min="2313" max="2313" width="11.85546875" style="30" customWidth="1"/>
    <col min="2314" max="2314" width="13" style="30" customWidth="1"/>
    <col min="2315" max="2315" width="11.42578125" style="30" customWidth="1"/>
    <col min="2316" max="2554" width="9.140625" style="30"/>
    <col min="2555" max="2555" width="5.7109375" style="30" customWidth="1"/>
    <col min="2556" max="2556" width="25.28515625" style="30" customWidth="1"/>
    <col min="2557" max="2557" width="11.85546875" style="30" bestFit="1" customWidth="1"/>
    <col min="2558" max="2558" width="12.85546875" style="30" customWidth="1"/>
    <col min="2559" max="2559" width="11.28515625" style="30" bestFit="1" customWidth="1"/>
    <col min="2560" max="2560" width="11.85546875" style="30" bestFit="1" customWidth="1"/>
    <col min="2561" max="2561" width="12.85546875" style="30" bestFit="1" customWidth="1"/>
    <col min="2562" max="2562" width="11.28515625" style="30" bestFit="1" customWidth="1"/>
    <col min="2563" max="2563" width="11.85546875" style="30" bestFit="1" customWidth="1"/>
    <col min="2564" max="2564" width="12.85546875" style="30" bestFit="1" customWidth="1"/>
    <col min="2565" max="2565" width="11.28515625" style="30" bestFit="1" customWidth="1"/>
    <col min="2566" max="2566" width="11.85546875" style="30" bestFit="1" customWidth="1"/>
    <col min="2567" max="2567" width="12.85546875" style="30" bestFit="1" customWidth="1"/>
    <col min="2568" max="2568" width="11.28515625" style="30" bestFit="1" customWidth="1"/>
    <col min="2569" max="2569" width="11.85546875" style="30" customWidth="1"/>
    <col min="2570" max="2570" width="13" style="30" customWidth="1"/>
    <col min="2571" max="2571" width="11.42578125" style="30" customWidth="1"/>
    <col min="2572" max="2810" width="9.140625" style="30"/>
    <col min="2811" max="2811" width="5.7109375" style="30" customWidth="1"/>
    <col min="2812" max="2812" width="25.28515625" style="30" customWidth="1"/>
    <col min="2813" max="2813" width="11.85546875" style="30" bestFit="1" customWidth="1"/>
    <col min="2814" max="2814" width="12.85546875" style="30" customWidth="1"/>
    <col min="2815" max="2815" width="11.28515625" style="30" bestFit="1" customWidth="1"/>
    <col min="2816" max="2816" width="11.85546875" style="30" bestFit="1" customWidth="1"/>
    <col min="2817" max="2817" width="12.85546875" style="30" bestFit="1" customWidth="1"/>
    <col min="2818" max="2818" width="11.28515625" style="30" bestFit="1" customWidth="1"/>
    <col min="2819" max="2819" width="11.85546875" style="30" bestFit="1" customWidth="1"/>
    <col min="2820" max="2820" width="12.85546875" style="30" bestFit="1" customWidth="1"/>
    <col min="2821" max="2821" width="11.28515625" style="30" bestFit="1" customWidth="1"/>
    <col min="2822" max="2822" width="11.85546875" style="30" bestFit="1" customWidth="1"/>
    <col min="2823" max="2823" width="12.85546875" style="30" bestFit="1" customWidth="1"/>
    <col min="2824" max="2824" width="11.28515625" style="30" bestFit="1" customWidth="1"/>
    <col min="2825" max="2825" width="11.85546875" style="30" customWidth="1"/>
    <col min="2826" max="2826" width="13" style="30" customWidth="1"/>
    <col min="2827" max="2827" width="11.42578125" style="30" customWidth="1"/>
    <col min="2828" max="3066" width="9.140625" style="30"/>
    <col min="3067" max="3067" width="5.7109375" style="30" customWidth="1"/>
    <col min="3068" max="3068" width="25.28515625" style="30" customWidth="1"/>
    <col min="3069" max="3069" width="11.85546875" style="30" bestFit="1" customWidth="1"/>
    <col min="3070" max="3070" width="12.85546875" style="30" customWidth="1"/>
    <col min="3071" max="3071" width="11.28515625" style="30" bestFit="1" customWidth="1"/>
    <col min="3072" max="3072" width="11.85546875" style="30" bestFit="1" customWidth="1"/>
    <col min="3073" max="3073" width="12.85546875" style="30" bestFit="1" customWidth="1"/>
    <col min="3074" max="3074" width="11.28515625" style="30" bestFit="1" customWidth="1"/>
    <col min="3075" max="3075" width="11.85546875" style="30" bestFit="1" customWidth="1"/>
    <col min="3076" max="3076" width="12.85546875" style="30" bestFit="1" customWidth="1"/>
    <col min="3077" max="3077" width="11.28515625" style="30" bestFit="1" customWidth="1"/>
    <col min="3078" max="3078" width="11.85546875" style="30" bestFit="1" customWidth="1"/>
    <col min="3079" max="3079" width="12.85546875" style="30" bestFit="1" customWidth="1"/>
    <col min="3080" max="3080" width="11.28515625" style="30" bestFit="1" customWidth="1"/>
    <col min="3081" max="3081" width="11.85546875" style="30" customWidth="1"/>
    <col min="3082" max="3082" width="13" style="30" customWidth="1"/>
    <col min="3083" max="3083" width="11.42578125" style="30" customWidth="1"/>
    <col min="3084" max="3322" width="9.140625" style="30"/>
    <col min="3323" max="3323" width="5.7109375" style="30" customWidth="1"/>
    <col min="3324" max="3324" width="25.28515625" style="30" customWidth="1"/>
    <col min="3325" max="3325" width="11.85546875" style="30" bestFit="1" customWidth="1"/>
    <col min="3326" max="3326" width="12.85546875" style="30" customWidth="1"/>
    <col min="3327" max="3327" width="11.28515625" style="30" bestFit="1" customWidth="1"/>
    <col min="3328" max="3328" width="11.85546875" style="30" bestFit="1" customWidth="1"/>
    <col min="3329" max="3329" width="12.85546875" style="30" bestFit="1" customWidth="1"/>
    <col min="3330" max="3330" width="11.28515625" style="30" bestFit="1" customWidth="1"/>
    <col min="3331" max="3331" width="11.85546875" style="30" bestFit="1" customWidth="1"/>
    <col min="3332" max="3332" width="12.85546875" style="30" bestFit="1" customWidth="1"/>
    <col min="3333" max="3333" width="11.28515625" style="30" bestFit="1" customWidth="1"/>
    <col min="3334" max="3334" width="11.85546875" style="30" bestFit="1" customWidth="1"/>
    <col min="3335" max="3335" width="12.85546875" style="30" bestFit="1" customWidth="1"/>
    <col min="3336" max="3336" width="11.28515625" style="30" bestFit="1" customWidth="1"/>
    <col min="3337" max="3337" width="11.85546875" style="30" customWidth="1"/>
    <col min="3338" max="3338" width="13" style="30" customWidth="1"/>
    <col min="3339" max="3339" width="11.42578125" style="30" customWidth="1"/>
    <col min="3340" max="3578" width="9.140625" style="30"/>
    <col min="3579" max="3579" width="5.7109375" style="30" customWidth="1"/>
    <col min="3580" max="3580" width="25.28515625" style="30" customWidth="1"/>
    <col min="3581" max="3581" width="11.85546875" style="30" bestFit="1" customWidth="1"/>
    <col min="3582" max="3582" width="12.85546875" style="30" customWidth="1"/>
    <col min="3583" max="3583" width="11.28515625" style="30" bestFit="1" customWidth="1"/>
    <col min="3584" max="3584" width="11.85546875" style="30" bestFit="1" customWidth="1"/>
    <col min="3585" max="3585" width="12.85546875" style="30" bestFit="1" customWidth="1"/>
    <col min="3586" max="3586" width="11.28515625" style="30" bestFit="1" customWidth="1"/>
    <col min="3587" max="3587" width="11.85546875" style="30" bestFit="1" customWidth="1"/>
    <col min="3588" max="3588" width="12.85546875" style="30" bestFit="1" customWidth="1"/>
    <col min="3589" max="3589" width="11.28515625" style="30" bestFit="1" customWidth="1"/>
    <col min="3590" max="3590" width="11.85546875" style="30" bestFit="1" customWidth="1"/>
    <col min="3591" max="3591" width="12.85546875" style="30" bestFit="1" customWidth="1"/>
    <col min="3592" max="3592" width="11.28515625" style="30" bestFit="1" customWidth="1"/>
    <col min="3593" max="3593" width="11.85546875" style="30" customWidth="1"/>
    <col min="3594" max="3594" width="13" style="30" customWidth="1"/>
    <col min="3595" max="3595" width="11.42578125" style="30" customWidth="1"/>
    <col min="3596" max="3834" width="9.140625" style="30"/>
    <col min="3835" max="3835" width="5.7109375" style="30" customWidth="1"/>
    <col min="3836" max="3836" width="25.28515625" style="30" customWidth="1"/>
    <col min="3837" max="3837" width="11.85546875" style="30" bestFit="1" customWidth="1"/>
    <col min="3838" max="3838" width="12.85546875" style="30" customWidth="1"/>
    <col min="3839" max="3839" width="11.28515625" style="30" bestFit="1" customWidth="1"/>
    <col min="3840" max="3840" width="11.85546875" style="30" bestFit="1" customWidth="1"/>
    <col min="3841" max="3841" width="12.85546875" style="30" bestFit="1" customWidth="1"/>
    <col min="3842" max="3842" width="11.28515625" style="30" bestFit="1" customWidth="1"/>
    <col min="3843" max="3843" width="11.85546875" style="30" bestFit="1" customWidth="1"/>
    <col min="3844" max="3844" width="12.85546875" style="30" bestFit="1" customWidth="1"/>
    <col min="3845" max="3845" width="11.28515625" style="30" bestFit="1" customWidth="1"/>
    <col min="3846" max="3846" width="11.85546875" style="30" bestFit="1" customWidth="1"/>
    <col min="3847" max="3847" width="12.85546875" style="30" bestFit="1" customWidth="1"/>
    <col min="3848" max="3848" width="11.28515625" style="30" bestFit="1" customWidth="1"/>
    <col min="3849" max="3849" width="11.85546875" style="30" customWidth="1"/>
    <col min="3850" max="3850" width="13" style="30" customWidth="1"/>
    <col min="3851" max="3851" width="11.42578125" style="30" customWidth="1"/>
    <col min="3852" max="4090" width="9.140625" style="30"/>
    <col min="4091" max="4091" width="5.7109375" style="30" customWidth="1"/>
    <col min="4092" max="4092" width="25.28515625" style="30" customWidth="1"/>
    <col min="4093" max="4093" width="11.85546875" style="30" bestFit="1" customWidth="1"/>
    <col min="4094" max="4094" width="12.85546875" style="30" customWidth="1"/>
    <col min="4095" max="4095" width="11.28515625" style="30" bestFit="1" customWidth="1"/>
    <col min="4096" max="4096" width="11.85546875" style="30" bestFit="1" customWidth="1"/>
    <col min="4097" max="4097" width="12.85546875" style="30" bestFit="1" customWidth="1"/>
    <col min="4098" max="4098" width="11.28515625" style="30" bestFit="1" customWidth="1"/>
    <col min="4099" max="4099" width="11.85546875" style="30" bestFit="1" customWidth="1"/>
    <col min="4100" max="4100" width="12.85546875" style="30" bestFit="1" customWidth="1"/>
    <col min="4101" max="4101" width="11.28515625" style="30" bestFit="1" customWidth="1"/>
    <col min="4102" max="4102" width="11.85546875" style="30" bestFit="1" customWidth="1"/>
    <col min="4103" max="4103" width="12.85546875" style="30" bestFit="1" customWidth="1"/>
    <col min="4104" max="4104" width="11.28515625" style="30" bestFit="1" customWidth="1"/>
    <col min="4105" max="4105" width="11.85546875" style="30" customWidth="1"/>
    <col min="4106" max="4106" width="13" style="30" customWidth="1"/>
    <col min="4107" max="4107" width="11.42578125" style="30" customWidth="1"/>
    <col min="4108" max="4346" width="9.140625" style="30"/>
    <col min="4347" max="4347" width="5.7109375" style="30" customWidth="1"/>
    <col min="4348" max="4348" width="25.28515625" style="30" customWidth="1"/>
    <col min="4349" max="4349" width="11.85546875" style="30" bestFit="1" customWidth="1"/>
    <col min="4350" max="4350" width="12.85546875" style="30" customWidth="1"/>
    <col min="4351" max="4351" width="11.28515625" style="30" bestFit="1" customWidth="1"/>
    <col min="4352" max="4352" width="11.85546875" style="30" bestFit="1" customWidth="1"/>
    <col min="4353" max="4353" width="12.85546875" style="30" bestFit="1" customWidth="1"/>
    <col min="4354" max="4354" width="11.28515625" style="30" bestFit="1" customWidth="1"/>
    <col min="4355" max="4355" width="11.85546875" style="30" bestFit="1" customWidth="1"/>
    <col min="4356" max="4356" width="12.85546875" style="30" bestFit="1" customWidth="1"/>
    <col min="4357" max="4357" width="11.28515625" style="30" bestFit="1" customWidth="1"/>
    <col min="4358" max="4358" width="11.85546875" style="30" bestFit="1" customWidth="1"/>
    <col min="4359" max="4359" width="12.85546875" style="30" bestFit="1" customWidth="1"/>
    <col min="4360" max="4360" width="11.28515625" style="30" bestFit="1" customWidth="1"/>
    <col min="4361" max="4361" width="11.85546875" style="30" customWidth="1"/>
    <col min="4362" max="4362" width="13" style="30" customWidth="1"/>
    <col min="4363" max="4363" width="11.42578125" style="30" customWidth="1"/>
    <col min="4364" max="4602" width="9.140625" style="30"/>
    <col min="4603" max="4603" width="5.7109375" style="30" customWidth="1"/>
    <col min="4604" max="4604" width="25.28515625" style="30" customWidth="1"/>
    <col min="4605" max="4605" width="11.85546875" style="30" bestFit="1" customWidth="1"/>
    <col min="4606" max="4606" width="12.85546875" style="30" customWidth="1"/>
    <col min="4607" max="4607" width="11.28515625" style="30" bestFit="1" customWidth="1"/>
    <col min="4608" max="4608" width="11.85546875" style="30" bestFit="1" customWidth="1"/>
    <col min="4609" max="4609" width="12.85546875" style="30" bestFit="1" customWidth="1"/>
    <col min="4610" max="4610" width="11.28515625" style="30" bestFit="1" customWidth="1"/>
    <col min="4611" max="4611" width="11.85546875" style="30" bestFit="1" customWidth="1"/>
    <col min="4612" max="4612" width="12.85546875" style="30" bestFit="1" customWidth="1"/>
    <col min="4613" max="4613" width="11.28515625" style="30" bestFit="1" customWidth="1"/>
    <col min="4614" max="4614" width="11.85546875" style="30" bestFit="1" customWidth="1"/>
    <col min="4615" max="4615" width="12.85546875" style="30" bestFit="1" customWidth="1"/>
    <col min="4616" max="4616" width="11.28515625" style="30" bestFit="1" customWidth="1"/>
    <col min="4617" max="4617" width="11.85546875" style="30" customWidth="1"/>
    <col min="4618" max="4618" width="13" style="30" customWidth="1"/>
    <col min="4619" max="4619" width="11.42578125" style="30" customWidth="1"/>
    <col min="4620" max="4858" width="9.140625" style="30"/>
    <col min="4859" max="4859" width="5.7109375" style="30" customWidth="1"/>
    <col min="4860" max="4860" width="25.28515625" style="30" customWidth="1"/>
    <col min="4861" max="4861" width="11.85546875" style="30" bestFit="1" customWidth="1"/>
    <col min="4862" max="4862" width="12.85546875" style="30" customWidth="1"/>
    <col min="4863" max="4863" width="11.28515625" style="30" bestFit="1" customWidth="1"/>
    <col min="4864" max="4864" width="11.85546875" style="30" bestFit="1" customWidth="1"/>
    <col min="4865" max="4865" width="12.85546875" style="30" bestFit="1" customWidth="1"/>
    <col min="4866" max="4866" width="11.28515625" style="30" bestFit="1" customWidth="1"/>
    <col min="4867" max="4867" width="11.85546875" style="30" bestFit="1" customWidth="1"/>
    <col min="4868" max="4868" width="12.85546875" style="30" bestFit="1" customWidth="1"/>
    <col min="4869" max="4869" width="11.28515625" style="30" bestFit="1" customWidth="1"/>
    <col min="4870" max="4870" width="11.85546875" style="30" bestFit="1" customWidth="1"/>
    <col min="4871" max="4871" width="12.85546875" style="30" bestFit="1" customWidth="1"/>
    <col min="4872" max="4872" width="11.28515625" style="30" bestFit="1" customWidth="1"/>
    <col min="4873" max="4873" width="11.85546875" style="30" customWidth="1"/>
    <col min="4874" max="4874" width="13" style="30" customWidth="1"/>
    <col min="4875" max="4875" width="11.42578125" style="30" customWidth="1"/>
    <col min="4876" max="5114" width="9.140625" style="30"/>
    <col min="5115" max="5115" width="5.7109375" style="30" customWidth="1"/>
    <col min="5116" max="5116" width="25.28515625" style="30" customWidth="1"/>
    <col min="5117" max="5117" width="11.85546875" style="30" bestFit="1" customWidth="1"/>
    <col min="5118" max="5118" width="12.85546875" style="30" customWidth="1"/>
    <col min="5119" max="5119" width="11.28515625" style="30" bestFit="1" customWidth="1"/>
    <col min="5120" max="5120" width="11.85546875" style="30" bestFit="1" customWidth="1"/>
    <col min="5121" max="5121" width="12.85546875" style="30" bestFit="1" customWidth="1"/>
    <col min="5122" max="5122" width="11.28515625" style="30" bestFit="1" customWidth="1"/>
    <col min="5123" max="5123" width="11.85546875" style="30" bestFit="1" customWidth="1"/>
    <col min="5124" max="5124" width="12.85546875" style="30" bestFit="1" customWidth="1"/>
    <col min="5125" max="5125" width="11.28515625" style="30" bestFit="1" customWidth="1"/>
    <col min="5126" max="5126" width="11.85546875" style="30" bestFit="1" customWidth="1"/>
    <col min="5127" max="5127" width="12.85546875" style="30" bestFit="1" customWidth="1"/>
    <col min="5128" max="5128" width="11.28515625" style="30" bestFit="1" customWidth="1"/>
    <col min="5129" max="5129" width="11.85546875" style="30" customWidth="1"/>
    <col min="5130" max="5130" width="13" style="30" customWidth="1"/>
    <col min="5131" max="5131" width="11.42578125" style="30" customWidth="1"/>
    <col min="5132" max="5370" width="9.140625" style="30"/>
    <col min="5371" max="5371" width="5.7109375" style="30" customWidth="1"/>
    <col min="5372" max="5372" width="25.28515625" style="30" customWidth="1"/>
    <col min="5373" max="5373" width="11.85546875" style="30" bestFit="1" customWidth="1"/>
    <col min="5374" max="5374" width="12.85546875" style="30" customWidth="1"/>
    <col min="5375" max="5375" width="11.28515625" style="30" bestFit="1" customWidth="1"/>
    <col min="5376" max="5376" width="11.85546875" style="30" bestFit="1" customWidth="1"/>
    <col min="5377" max="5377" width="12.85546875" style="30" bestFit="1" customWidth="1"/>
    <col min="5378" max="5378" width="11.28515625" style="30" bestFit="1" customWidth="1"/>
    <col min="5379" max="5379" width="11.85546875" style="30" bestFit="1" customWidth="1"/>
    <col min="5380" max="5380" width="12.85546875" style="30" bestFit="1" customWidth="1"/>
    <col min="5381" max="5381" width="11.28515625" style="30" bestFit="1" customWidth="1"/>
    <col min="5382" max="5382" width="11.85546875" style="30" bestFit="1" customWidth="1"/>
    <col min="5383" max="5383" width="12.85546875" style="30" bestFit="1" customWidth="1"/>
    <col min="5384" max="5384" width="11.28515625" style="30" bestFit="1" customWidth="1"/>
    <col min="5385" max="5385" width="11.85546875" style="30" customWidth="1"/>
    <col min="5386" max="5386" width="13" style="30" customWidth="1"/>
    <col min="5387" max="5387" width="11.42578125" style="30" customWidth="1"/>
    <col min="5388" max="5626" width="9.140625" style="30"/>
    <col min="5627" max="5627" width="5.7109375" style="30" customWidth="1"/>
    <col min="5628" max="5628" width="25.28515625" style="30" customWidth="1"/>
    <col min="5629" max="5629" width="11.85546875" style="30" bestFit="1" customWidth="1"/>
    <col min="5630" max="5630" width="12.85546875" style="30" customWidth="1"/>
    <col min="5631" max="5631" width="11.28515625" style="30" bestFit="1" customWidth="1"/>
    <col min="5632" max="5632" width="11.85546875" style="30" bestFit="1" customWidth="1"/>
    <col min="5633" max="5633" width="12.85546875" style="30" bestFit="1" customWidth="1"/>
    <col min="5634" max="5634" width="11.28515625" style="30" bestFit="1" customWidth="1"/>
    <col min="5635" max="5635" width="11.85546875" style="30" bestFit="1" customWidth="1"/>
    <col min="5636" max="5636" width="12.85546875" style="30" bestFit="1" customWidth="1"/>
    <col min="5637" max="5637" width="11.28515625" style="30" bestFit="1" customWidth="1"/>
    <col min="5638" max="5638" width="11.85546875" style="30" bestFit="1" customWidth="1"/>
    <col min="5639" max="5639" width="12.85546875" style="30" bestFit="1" customWidth="1"/>
    <col min="5640" max="5640" width="11.28515625" style="30" bestFit="1" customWidth="1"/>
    <col min="5641" max="5641" width="11.85546875" style="30" customWidth="1"/>
    <col min="5642" max="5642" width="13" style="30" customWidth="1"/>
    <col min="5643" max="5643" width="11.42578125" style="30" customWidth="1"/>
    <col min="5644" max="5882" width="9.140625" style="30"/>
    <col min="5883" max="5883" width="5.7109375" style="30" customWidth="1"/>
    <col min="5884" max="5884" width="25.28515625" style="30" customWidth="1"/>
    <col min="5885" max="5885" width="11.85546875" style="30" bestFit="1" customWidth="1"/>
    <col min="5886" max="5886" width="12.85546875" style="30" customWidth="1"/>
    <col min="5887" max="5887" width="11.28515625" style="30" bestFit="1" customWidth="1"/>
    <col min="5888" max="5888" width="11.85546875" style="30" bestFit="1" customWidth="1"/>
    <col min="5889" max="5889" width="12.85546875" style="30" bestFit="1" customWidth="1"/>
    <col min="5890" max="5890" width="11.28515625" style="30" bestFit="1" customWidth="1"/>
    <col min="5891" max="5891" width="11.85546875" style="30" bestFit="1" customWidth="1"/>
    <col min="5892" max="5892" width="12.85546875" style="30" bestFit="1" customWidth="1"/>
    <col min="5893" max="5893" width="11.28515625" style="30" bestFit="1" customWidth="1"/>
    <col min="5894" max="5894" width="11.85546875" style="30" bestFit="1" customWidth="1"/>
    <col min="5895" max="5895" width="12.85546875" style="30" bestFit="1" customWidth="1"/>
    <col min="5896" max="5896" width="11.28515625" style="30" bestFit="1" customWidth="1"/>
    <col min="5897" max="5897" width="11.85546875" style="30" customWidth="1"/>
    <col min="5898" max="5898" width="13" style="30" customWidth="1"/>
    <col min="5899" max="5899" width="11.42578125" style="30" customWidth="1"/>
    <col min="5900" max="6138" width="9.140625" style="30"/>
    <col min="6139" max="6139" width="5.7109375" style="30" customWidth="1"/>
    <col min="6140" max="6140" width="25.28515625" style="30" customWidth="1"/>
    <col min="6141" max="6141" width="11.85546875" style="30" bestFit="1" customWidth="1"/>
    <col min="6142" max="6142" width="12.85546875" style="30" customWidth="1"/>
    <col min="6143" max="6143" width="11.28515625" style="30" bestFit="1" customWidth="1"/>
    <col min="6144" max="6144" width="11.85546875" style="30" bestFit="1" customWidth="1"/>
    <col min="6145" max="6145" width="12.85546875" style="30" bestFit="1" customWidth="1"/>
    <col min="6146" max="6146" width="11.28515625" style="30" bestFit="1" customWidth="1"/>
    <col min="6147" max="6147" width="11.85546875" style="30" bestFit="1" customWidth="1"/>
    <col min="6148" max="6148" width="12.85546875" style="30" bestFit="1" customWidth="1"/>
    <col min="6149" max="6149" width="11.28515625" style="30" bestFit="1" customWidth="1"/>
    <col min="6150" max="6150" width="11.85546875" style="30" bestFit="1" customWidth="1"/>
    <col min="6151" max="6151" width="12.85546875" style="30" bestFit="1" customWidth="1"/>
    <col min="6152" max="6152" width="11.28515625" style="30" bestFit="1" customWidth="1"/>
    <col min="6153" max="6153" width="11.85546875" style="30" customWidth="1"/>
    <col min="6154" max="6154" width="13" style="30" customWidth="1"/>
    <col min="6155" max="6155" width="11.42578125" style="30" customWidth="1"/>
    <col min="6156" max="6394" width="9.140625" style="30"/>
    <col min="6395" max="6395" width="5.7109375" style="30" customWidth="1"/>
    <col min="6396" max="6396" width="25.28515625" style="30" customWidth="1"/>
    <col min="6397" max="6397" width="11.85546875" style="30" bestFit="1" customWidth="1"/>
    <col min="6398" max="6398" width="12.85546875" style="30" customWidth="1"/>
    <col min="6399" max="6399" width="11.28515625" style="30" bestFit="1" customWidth="1"/>
    <col min="6400" max="6400" width="11.85546875" style="30" bestFit="1" customWidth="1"/>
    <col min="6401" max="6401" width="12.85546875" style="30" bestFit="1" customWidth="1"/>
    <col min="6402" max="6402" width="11.28515625" style="30" bestFit="1" customWidth="1"/>
    <col min="6403" max="6403" width="11.85546875" style="30" bestFit="1" customWidth="1"/>
    <col min="6404" max="6404" width="12.85546875" style="30" bestFit="1" customWidth="1"/>
    <col min="6405" max="6405" width="11.28515625" style="30" bestFit="1" customWidth="1"/>
    <col min="6406" max="6406" width="11.85546875" style="30" bestFit="1" customWidth="1"/>
    <col min="6407" max="6407" width="12.85546875" style="30" bestFit="1" customWidth="1"/>
    <col min="6408" max="6408" width="11.28515625" style="30" bestFit="1" customWidth="1"/>
    <col min="6409" max="6409" width="11.85546875" style="30" customWidth="1"/>
    <col min="6410" max="6410" width="13" style="30" customWidth="1"/>
    <col min="6411" max="6411" width="11.42578125" style="30" customWidth="1"/>
    <col min="6412" max="6650" width="9.140625" style="30"/>
    <col min="6651" max="6651" width="5.7109375" style="30" customWidth="1"/>
    <col min="6652" max="6652" width="25.28515625" style="30" customWidth="1"/>
    <col min="6653" max="6653" width="11.85546875" style="30" bestFit="1" customWidth="1"/>
    <col min="6654" max="6654" width="12.85546875" style="30" customWidth="1"/>
    <col min="6655" max="6655" width="11.28515625" style="30" bestFit="1" customWidth="1"/>
    <col min="6656" max="6656" width="11.85546875" style="30" bestFit="1" customWidth="1"/>
    <col min="6657" max="6657" width="12.85546875" style="30" bestFit="1" customWidth="1"/>
    <col min="6658" max="6658" width="11.28515625" style="30" bestFit="1" customWidth="1"/>
    <col min="6659" max="6659" width="11.85546875" style="30" bestFit="1" customWidth="1"/>
    <col min="6660" max="6660" width="12.85546875" style="30" bestFit="1" customWidth="1"/>
    <col min="6661" max="6661" width="11.28515625" style="30" bestFit="1" customWidth="1"/>
    <col min="6662" max="6662" width="11.85546875" style="30" bestFit="1" customWidth="1"/>
    <col min="6663" max="6663" width="12.85546875" style="30" bestFit="1" customWidth="1"/>
    <col min="6664" max="6664" width="11.28515625" style="30" bestFit="1" customWidth="1"/>
    <col min="6665" max="6665" width="11.85546875" style="30" customWidth="1"/>
    <col min="6666" max="6666" width="13" style="30" customWidth="1"/>
    <col min="6667" max="6667" width="11.42578125" style="30" customWidth="1"/>
    <col min="6668" max="6906" width="9.140625" style="30"/>
    <col min="6907" max="6907" width="5.7109375" style="30" customWidth="1"/>
    <col min="6908" max="6908" width="25.28515625" style="30" customWidth="1"/>
    <col min="6909" max="6909" width="11.85546875" style="30" bestFit="1" customWidth="1"/>
    <col min="6910" max="6910" width="12.85546875" style="30" customWidth="1"/>
    <col min="6911" max="6911" width="11.28515625" style="30" bestFit="1" customWidth="1"/>
    <col min="6912" max="6912" width="11.85546875" style="30" bestFit="1" customWidth="1"/>
    <col min="6913" max="6913" width="12.85546875" style="30" bestFit="1" customWidth="1"/>
    <col min="6914" max="6914" width="11.28515625" style="30" bestFit="1" customWidth="1"/>
    <col min="6915" max="6915" width="11.85546875" style="30" bestFit="1" customWidth="1"/>
    <col min="6916" max="6916" width="12.85546875" style="30" bestFit="1" customWidth="1"/>
    <col min="6917" max="6917" width="11.28515625" style="30" bestFit="1" customWidth="1"/>
    <col min="6918" max="6918" width="11.85546875" style="30" bestFit="1" customWidth="1"/>
    <col min="6919" max="6919" width="12.85546875" style="30" bestFit="1" customWidth="1"/>
    <col min="6920" max="6920" width="11.28515625" style="30" bestFit="1" customWidth="1"/>
    <col min="6921" max="6921" width="11.85546875" style="30" customWidth="1"/>
    <col min="6922" max="6922" width="13" style="30" customWidth="1"/>
    <col min="6923" max="6923" width="11.42578125" style="30" customWidth="1"/>
    <col min="6924" max="7162" width="9.140625" style="30"/>
    <col min="7163" max="7163" width="5.7109375" style="30" customWidth="1"/>
    <col min="7164" max="7164" width="25.28515625" style="30" customWidth="1"/>
    <col min="7165" max="7165" width="11.85546875" style="30" bestFit="1" customWidth="1"/>
    <col min="7166" max="7166" width="12.85546875" style="30" customWidth="1"/>
    <col min="7167" max="7167" width="11.28515625" style="30" bestFit="1" customWidth="1"/>
    <col min="7168" max="7168" width="11.85546875" style="30" bestFit="1" customWidth="1"/>
    <col min="7169" max="7169" width="12.85546875" style="30" bestFit="1" customWidth="1"/>
    <col min="7170" max="7170" width="11.28515625" style="30" bestFit="1" customWidth="1"/>
    <col min="7171" max="7171" width="11.85546875" style="30" bestFit="1" customWidth="1"/>
    <col min="7172" max="7172" width="12.85546875" style="30" bestFit="1" customWidth="1"/>
    <col min="7173" max="7173" width="11.28515625" style="30" bestFit="1" customWidth="1"/>
    <col min="7174" max="7174" width="11.85546875" style="30" bestFit="1" customWidth="1"/>
    <col min="7175" max="7175" width="12.85546875" style="30" bestFit="1" customWidth="1"/>
    <col min="7176" max="7176" width="11.28515625" style="30" bestFit="1" customWidth="1"/>
    <col min="7177" max="7177" width="11.85546875" style="30" customWidth="1"/>
    <col min="7178" max="7178" width="13" style="30" customWidth="1"/>
    <col min="7179" max="7179" width="11.42578125" style="30" customWidth="1"/>
    <col min="7180" max="7418" width="9.140625" style="30"/>
    <col min="7419" max="7419" width="5.7109375" style="30" customWidth="1"/>
    <col min="7420" max="7420" width="25.28515625" style="30" customWidth="1"/>
    <col min="7421" max="7421" width="11.85546875" style="30" bestFit="1" customWidth="1"/>
    <col min="7422" max="7422" width="12.85546875" style="30" customWidth="1"/>
    <col min="7423" max="7423" width="11.28515625" style="30" bestFit="1" customWidth="1"/>
    <col min="7424" max="7424" width="11.85546875" style="30" bestFit="1" customWidth="1"/>
    <col min="7425" max="7425" width="12.85546875" style="30" bestFit="1" customWidth="1"/>
    <col min="7426" max="7426" width="11.28515625" style="30" bestFit="1" customWidth="1"/>
    <col min="7427" max="7427" width="11.85546875" style="30" bestFit="1" customWidth="1"/>
    <col min="7428" max="7428" width="12.85546875" style="30" bestFit="1" customWidth="1"/>
    <col min="7429" max="7429" width="11.28515625" style="30" bestFit="1" customWidth="1"/>
    <col min="7430" max="7430" width="11.85546875" style="30" bestFit="1" customWidth="1"/>
    <col min="7431" max="7431" width="12.85546875" style="30" bestFit="1" customWidth="1"/>
    <col min="7432" max="7432" width="11.28515625" style="30" bestFit="1" customWidth="1"/>
    <col min="7433" max="7433" width="11.85546875" style="30" customWidth="1"/>
    <col min="7434" max="7434" width="13" style="30" customWidth="1"/>
    <col min="7435" max="7435" width="11.42578125" style="30" customWidth="1"/>
    <col min="7436" max="7674" width="9.140625" style="30"/>
    <col min="7675" max="7675" width="5.7109375" style="30" customWidth="1"/>
    <col min="7676" max="7676" width="25.28515625" style="30" customWidth="1"/>
    <col min="7677" max="7677" width="11.85546875" style="30" bestFit="1" customWidth="1"/>
    <col min="7678" max="7678" width="12.85546875" style="30" customWidth="1"/>
    <col min="7679" max="7679" width="11.28515625" style="30" bestFit="1" customWidth="1"/>
    <col min="7680" max="7680" width="11.85546875" style="30" bestFit="1" customWidth="1"/>
    <col min="7681" max="7681" width="12.85546875" style="30" bestFit="1" customWidth="1"/>
    <col min="7682" max="7682" width="11.28515625" style="30" bestFit="1" customWidth="1"/>
    <col min="7683" max="7683" width="11.85546875" style="30" bestFit="1" customWidth="1"/>
    <col min="7684" max="7684" width="12.85546875" style="30" bestFit="1" customWidth="1"/>
    <col min="7685" max="7685" width="11.28515625" style="30" bestFit="1" customWidth="1"/>
    <col min="7686" max="7686" width="11.85546875" style="30" bestFit="1" customWidth="1"/>
    <col min="7687" max="7687" width="12.85546875" style="30" bestFit="1" customWidth="1"/>
    <col min="7688" max="7688" width="11.28515625" style="30" bestFit="1" customWidth="1"/>
    <col min="7689" max="7689" width="11.85546875" style="30" customWidth="1"/>
    <col min="7690" max="7690" width="13" style="30" customWidth="1"/>
    <col min="7691" max="7691" width="11.42578125" style="30" customWidth="1"/>
    <col min="7692" max="7930" width="9.140625" style="30"/>
    <col min="7931" max="7931" width="5.7109375" style="30" customWidth="1"/>
    <col min="7932" max="7932" width="25.28515625" style="30" customWidth="1"/>
    <col min="7933" max="7933" width="11.85546875" style="30" bestFit="1" customWidth="1"/>
    <col min="7934" max="7934" width="12.85546875" style="30" customWidth="1"/>
    <col min="7935" max="7935" width="11.28515625" style="30" bestFit="1" customWidth="1"/>
    <col min="7936" max="7936" width="11.85546875" style="30" bestFit="1" customWidth="1"/>
    <col min="7937" max="7937" width="12.85546875" style="30" bestFit="1" customWidth="1"/>
    <col min="7938" max="7938" width="11.28515625" style="30" bestFit="1" customWidth="1"/>
    <col min="7939" max="7939" width="11.85546875" style="30" bestFit="1" customWidth="1"/>
    <col min="7940" max="7940" width="12.85546875" style="30" bestFit="1" customWidth="1"/>
    <col min="7941" max="7941" width="11.28515625" style="30" bestFit="1" customWidth="1"/>
    <col min="7942" max="7942" width="11.85546875" style="30" bestFit="1" customWidth="1"/>
    <col min="7943" max="7943" width="12.85546875" style="30" bestFit="1" customWidth="1"/>
    <col min="7944" max="7944" width="11.28515625" style="30" bestFit="1" customWidth="1"/>
    <col min="7945" max="7945" width="11.85546875" style="30" customWidth="1"/>
    <col min="7946" max="7946" width="13" style="30" customWidth="1"/>
    <col min="7947" max="7947" width="11.42578125" style="30" customWidth="1"/>
    <col min="7948" max="8186" width="9.140625" style="30"/>
    <col min="8187" max="8187" width="5.7109375" style="30" customWidth="1"/>
    <col min="8188" max="8188" width="25.28515625" style="30" customWidth="1"/>
    <col min="8189" max="8189" width="11.85546875" style="30" bestFit="1" customWidth="1"/>
    <col min="8190" max="8190" width="12.85546875" style="30" customWidth="1"/>
    <col min="8191" max="8191" width="11.28515625" style="30" bestFit="1" customWidth="1"/>
    <col min="8192" max="8192" width="11.85546875" style="30" bestFit="1" customWidth="1"/>
    <col min="8193" max="8193" width="12.85546875" style="30" bestFit="1" customWidth="1"/>
    <col min="8194" max="8194" width="11.28515625" style="30" bestFit="1" customWidth="1"/>
    <col min="8195" max="8195" width="11.85546875" style="30" bestFit="1" customWidth="1"/>
    <col min="8196" max="8196" width="12.85546875" style="30" bestFit="1" customWidth="1"/>
    <col min="8197" max="8197" width="11.28515625" style="30" bestFit="1" customWidth="1"/>
    <col min="8198" max="8198" width="11.85546875" style="30" bestFit="1" customWidth="1"/>
    <col min="8199" max="8199" width="12.85546875" style="30" bestFit="1" customWidth="1"/>
    <col min="8200" max="8200" width="11.28515625" style="30" bestFit="1" customWidth="1"/>
    <col min="8201" max="8201" width="11.85546875" style="30" customWidth="1"/>
    <col min="8202" max="8202" width="13" style="30" customWidth="1"/>
    <col min="8203" max="8203" width="11.42578125" style="30" customWidth="1"/>
    <col min="8204" max="8442" width="9.140625" style="30"/>
    <col min="8443" max="8443" width="5.7109375" style="30" customWidth="1"/>
    <col min="8444" max="8444" width="25.28515625" style="30" customWidth="1"/>
    <col min="8445" max="8445" width="11.85546875" style="30" bestFit="1" customWidth="1"/>
    <col min="8446" max="8446" width="12.85546875" style="30" customWidth="1"/>
    <col min="8447" max="8447" width="11.28515625" style="30" bestFit="1" customWidth="1"/>
    <col min="8448" max="8448" width="11.85546875" style="30" bestFit="1" customWidth="1"/>
    <col min="8449" max="8449" width="12.85546875" style="30" bestFit="1" customWidth="1"/>
    <col min="8450" max="8450" width="11.28515625" style="30" bestFit="1" customWidth="1"/>
    <col min="8451" max="8451" width="11.85546875" style="30" bestFit="1" customWidth="1"/>
    <col min="8452" max="8452" width="12.85546875" style="30" bestFit="1" customWidth="1"/>
    <col min="8453" max="8453" width="11.28515625" style="30" bestFit="1" customWidth="1"/>
    <col min="8454" max="8454" width="11.85546875" style="30" bestFit="1" customWidth="1"/>
    <col min="8455" max="8455" width="12.85546875" style="30" bestFit="1" customWidth="1"/>
    <col min="8456" max="8456" width="11.28515625" style="30" bestFit="1" customWidth="1"/>
    <col min="8457" max="8457" width="11.85546875" style="30" customWidth="1"/>
    <col min="8458" max="8458" width="13" style="30" customWidth="1"/>
    <col min="8459" max="8459" width="11.42578125" style="30" customWidth="1"/>
    <col min="8460" max="8698" width="9.140625" style="30"/>
    <col min="8699" max="8699" width="5.7109375" style="30" customWidth="1"/>
    <col min="8700" max="8700" width="25.28515625" style="30" customWidth="1"/>
    <col min="8701" max="8701" width="11.85546875" style="30" bestFit="1" customWidth="1"/>
    <col min="8702" max="8702" width="12.85546875" style="30" customWidth="1"/>
    <col min="8703" max="8703" width="11.28515625" style="30" bestFit="1" customWidth="1"/>
    <col min="8704" max="8704" width="11.85546875" style="30" bestFit="1" customWidth="1"/>
    <col min="8705" max="8705" width="12.85546875" style="30" bestFit="1" customWidth="1"/>
    <col min="8706" max="8706" width="11.28515625" style="30" bestFit="1" customWidth="1"/>
    <col min="8707" max="8707" width="11.85546875" style="30" bestFit="1" customWidth="1"/>
    <col min="8708" max="8708" width="12.85546875" style="30" bestFit="1" customWidth="1"/>
    <col min="8709" max="8709" width="11.28515625" style="30" bestFit="1" customWidth="1"/>
    <col min="8710" max="8710" width="11.85546875" style="30" bestFit="1" customWidth="1"/>
    <col min="8711" max="8711" width="12.85546875" style="30" bestFit="1" customWidth="1"/>
    <col min="8712" max="8712" width="11.28515625" style="30" bestFit="1" customWidth="1"/>
    <col min="8713" max="8713" width="11.85546875" style="30" customWidth="1"/>
    <col min="8714" max="8714" width="13" style="30" customWidth="1"/>
    <col min="8715" max="8715" width="11.42578125" style="30" customWidth="1"/>
    <col min="8716" max="8954" width="9.140625" style="30"/>
    <col min="8955" max="8955" width="5.7109375" style="30" customWidth="1"/>
    <col min="8956" max="8956" width="25.28515625" style="30" customWidth="1"/>
    <col min="8957" max="8957" width="11.85546875" style="30" bestFit="1" customWidth="1"/>
    <col min="8958" max="8958" width="12.85546875" style="30" customWidth="1"/>
    <col min="8959" max="8959" width="11.28515625" style="30" bestFit="1" customWidth="1"/>
    <col min="8960" max="8960" width="11.85546875" style="30" bestFit="1" customWidth="1"/>
    <col min="8961" max="8961" width="12.85546875" style="30" bestFit="1" customWidth="1"/>
    <col min="8962" max="8962" width="11.28515625" style="30" bestFit="1" customWidth="1"/>
    <col min="8963" max="8963" width="11.85546875" style="30" bestFit="1" customWidth="1"/>
    <col min="8964" max="8964" width="12.85546875" style="30" bestFit="1" customWidth="1"/>
    <col min="8965" max="8965" width="11.28515625" style="30" bestFit="1" customWidth="1"/>
    <col min="8966" max="8966" width="11.85546875" style="30" bestFit="1" customWidth="1"/>
    <col min="8967" max="8967" width="12.85546875" style="30" bestFit="1" customWidth="1"/>
    <col min="8968" max="8968" width="11.28515625" style="30" bestFit="1" customWidth="1"/>
    <col min="8969" max="8969" width="11.85546875" style="30" customWidth="1"/>
    <col min="8970" max="8970" width="13" style="30" customWidth="1"/>
    <col min="8971" max="8971" width="11.42578125" style="30" customWidth="1"/>
    <col min="8972" max="9210" width="9.140625" style="30"/>
    <col min="9211" max="9211" width="5.7109375" style="30" customWidth="1"/>
    <col min="9212" max="9212" width="25.28515625" style="30" customWidth="1"/>
    <col min="9213" max="9213" width="11.85546875" style="30" bestFit="1" customWidth="1"/>
    <col min="9214" max="9214" width="12.85546875" style="30" customWidth="1"/>
    <col min="9215" max="9215" width="11.28515625" style="30" bestFit="1" customWidth="1"/>
    <col min="9216" max="9216" width="11.85546875" style="30" bestFit="1" customWidth="1"/>
    <col min="9217" max="9217" width="12.85546875" style="30" bestFit="1" customWidth="1"/>
    <col min="9218" max="9218" width="11.28515625" style="30" bestFit="1" customWidth="1"/>
    <col min="9219" max="9219" width="11.85546875" style="30" bestFit="1" customWidth="1"/>
    <col min="9220" max="9220" width="12.85546875" style="30" bestFit="1" customWidth="1"/>
    <col min="9221" max="9221" width="11.28515625" style="30" bestFit="1" customWidth="1"/>
    <col min="9222" max="9222" width="11.85546875" style="30" bestFit="1" customWidth="1"/>
    <col min="9223" max="9223" width="12.85546875" style="30" bestFit="1" customWidth="1"/>
    <col min="9224" max="9224" width="11.28515625" style="30" bestFit="1" customWidth="1"/>
    <col min="9225" max="9225" width="11.85546875" style="30" customWidth="1"/>
    <col min="9226" max="9226" width="13" style="30" customWidth="1"/>
    <col min="9227" max="9227" width="11.42578125" style="30" customWidth="1"/>
    <col min="9228" max="9466" width="9.140625" style="30"/>
    <col min="9467" max="9467" width="5.7109375" style="30" customWidth="1"/>
    <col min="9468" max="9468" width="25.28515625" style="30" customWidth="1"/>
    <col min="9469" max="9469" width="11.85546875" style="30" bestFit="1" customWidth="1"/>
    <col min="9470" max="9470" width="12.85546875" style="30" customWidth="1"/>
    <col min="9471" max="9471" width="11.28515625" style="30" bestFit="1" customWidth="1"/>
    <col min="9472" max="9472" width="11.85546875" style="30" bestFit="1" customWidth="1"/>
    <col min="9473" max="9473" width="12.85546875" style="30" bestFit="1" customWidth="1"/>
    <col min="9474" max="9474" width="11.28515625" style="30" bestFit="1" customWidth="1"/>
    <col min="9475" max="9475" width="11.85546875" style="30" bestFit="1" customWidth="1"/>
    <col min="9476" max="9476" width="12.85546875" style="30" bestFit="1" customWidth="1"/>
    <col min="9477" max="9477" width="11.28515625" style="30" bestFit="1" customWidth="1"/>
    <col min="9478" max="9478" width="11.85546875" style="30" bestFit="1" customWidth="1"/>
    <col min="9479" max="9479" width="12.85546875" style="30" bestFit="1" customWidth="1"/>
    <col min="9480" max="9480" width="11.28515625" style="30" bestFit="1" customWidth="1"/>
    <col min="9481" max="9481" width="11.85546875" style="30" customWidth="1"/>
    <col min="9482" max="9482" width="13" style="30" customWidth="1"/>
    <col min="9483" max="9483" width="11.42578125" style="30" customWidth="1"/>
    <col min="9484" max="9722" width="9.140625" style="30"/>
    <col min="9723" max="9723" width="5.7109375" style="30" customWidth="1"/>
    <col min="9724" max="9724" width="25.28515625" style="30" customWidth="1"/>
    <col min="9725" max="9725" width="11.85546875" style="30" bestFit="1" customWidth="1"/>
    <col min="9726" max="9726" width="12.85546875" style="30" customWidth="1"/>
    <col min="9727" max="9727" width="11.28515625" style="30" bestFit="1" customWidth="1"/>
    <col min="9728" max="9728" width="11.85546875" style="30" bestFit="1" customWidth="1"/>
    <col min="9729" max="9729" width="12.85546875" style="30" bestFit="1" customWidth="1"/>
    <col min="9730" max="9730" width="11.28515625" style="30" bestFit="1" customWidth="1"/>
    <col min="9731" max="9731" width="11.85546875" style="30" bestFit="1" customWidth="1"/>
    <col min="9732" max="9732" width="12.85546875" style="30" bestFit="1" customWidth="1"/>
    <col min="9733" max="9733" width="11.28515625" style="30" bestFit="1" customWidth="1"/>
    <col min="9734" max="9734" width="11.85546875" style="30" bestFit="1" customWidth="1"/>
    <col min="9735" max="9735" width="12.85546875" style="30" bestFit="1" customWidth="1"/>
    <col min="9736" max="9736" width="11.28515625" style="30" bestFit="1" customWidth="1"/>
    <col min="9737" max="9737" width="11.85546875" style="30" customWidth="1"/>
    <col min="9738" max="9738" width="13" style="30" customWidth="1"/>
    <col min="9739" max="9739" width="11.42578125" style="30" customWidth="1"/>
    <col min="9740" max="9978" width="9.140625" style="30"/>
    <col min="9979" max="9979" width="5.7109375" style="30" customWidth="1"/>
    <col min="9980" max="9980" width="25.28515625" style="30" customWidth="1"/>
    <col min="9981" max="9981" width="11.85546875" style="30" bestFit="1" customWidth="1"/>
    <col min="9982" max="9982" width="12.85546875" style="30" customWidth="1"/>
    <col min="9983" max="9983" width="11.28515625" style="30" bestFit="1" customWidth="1"/>
    <col min="9984" max="9984" width="11.85546875" style="30" bestFit="1" customWidth="1"/>
    <col min="9985" max="9985" width="12.85546875" style="30" bestFit="1" customWidth="1"/>
    <col min="9986" max="9986" width="11.28515625" style="30" bestFit="1" customWidth="1"/>
    <col min="9987" max="9987" width="11.85546875" style="30" bestFit="1" customWidth="1"/>
    <col min="9988" max="9988" width="12.85546875" style="30" bestFit="1" customWidth="1"/>
    <col min="9989" max="9989" width="11.28515625" style="30" bestFit="1" customWidth="1"/>
    <col min="9990" max="9990" width="11.85546875" style="30" bestFit="1" customWidth="1"/>
    <col min="9991" max="9991" width="12.85546875" style="30" bestFit="1" customWidth="1"/>
    <col min="9992" max="9992" width="11.28515625" style="30" bestFit="1" customWidth="1"/>
    <col min="9993" max="9993" width="11.85546875" style="30" customWidth="1"/>
    <col min="9994" max="9994" width="13" style="30" customWidth="1"/>
    <col min="9995" max="9995" width="11.42578125" style="30" customWidth="1"/>
    <col min="9996" max="10234" width="9.140625" style="30"/>
    <col min="10235" max="10235" width="5.7109375" style="30" customWidth="1"/>
    <col min="10236" max="10236" width="25.28515625" style="30" customWidth="1"/>
    <col min="10237" max="10237" width="11.85546875" style="30" bestFit="1" customWidth="1"/>
    <col min="10238" max="10238" width="12.85546875" style="30" customWidth="1"/>
    <col min="10239" max="10239" width="11.28515625" style="30" bestFit="1" customWidth="1"/>
    <col min="10240" max="10240" width="11.85546875" style="30" bestFit="1" customWidth="1"/>
    <col min="10241" max="10241" width="12.85546875" style="30" bestFit="1" customWidth="1"/>
    <col min="10242" max="10242" width="11.28515625" style="30" bestFit="1" customWidth="1"/>
    <col min="10243" max="10243" width="11.85546875" style="30" bestFit="1" customWidth="1"/>
    <col min="10244" max="10244" width="12.85546875" style="30" bestFit="1" customWidth="1"/>
    <col min="10245" max="10245" width="11.28515625" style="30" bestFit="1" customWidth="1"/>
    <col min="10246" max="10246" width="11.85546875" style="30" bestFit="1" customWidth="1"/>
    <col min="10247" max="10247" width="12.85546875" style="30" bestFit="1" customWidth="1"/>
    <col min="10248" max="10248" width="11.28515625" style="30" bestFit="1" customWidth="1"/>
    <col min="10249" max="10249" width="11.85546875" style="30" customWidth="1"/>
    <col min="10250" max="10250" width="13" style="30" customWidth="1"/>
    <col min="10251" max="10251" width="11.42578125" style="30" customWidth="1"/>
    <col min="10252" max="10490" width="9.140625" style="30"/>
    <col min="10491" max="10491" width="5.7109375" style="30" customWidth="1"/>
    <col min="10492" max="10492" width="25.28515625" style="30" customWidth="1"/>
    <col min="10493" max="10493" width="11.85546875" style="30" bestFit="1" customWidth="1"/>
    <col min="10494" max="10494" width="12.85546875" style="30" customWidth="1"/>
    <col min="10495" max="10495" width="11.28515625" style="30" bestFit="1" customWidth="1"/>
    <col min="10496" max="10496" width="11.85546875" style="30" bestFit="1" customWidth="1"/>
    <col min="10497" max="10497" width="12.85546875" style="30" bestFit="1" customWidth="1"/>
    <col min="10498" max="10498" width="11.28515625" style="30" bestFit="1" customWidth="1"/>
    <col min="10499" max="10499" width="11.85546875" style="30" bestFit="1" customWidth="1"/>
    <col min="10500" max="10500" width="12.85546875" style="30" bestFit="1" customWidth="1"/>
    <col min="10501" max="10501" width="11.28515625" style="30" bestFit="1" customWidth="1"/>
    <col min="10502" max="10502" width="11.85546875" style="30" bestFit="1" customWidth="1"/>
    <col min="10503" max="10503" width="12.85546875" style="30" bestFit="1" customWidth="1"/>
    <col min="10504" max="10504" width="11.28515625" style="30" bestFit="1" customWidth="1"/>
    <col min="10505" max="10505" width="11.85546875" style="30" customWidth="1"/>
    <col min="10506" max="10506" width="13" style="30" customWidth="1"/>
    <col min="10507" max="10507" width="11.42578125" style="30" customWidth="1"/>
    <col min="10508" max="10746" width="9.140625" style="30"/>
    <col min="10747" max="10747" width="5.7109375" style="30" customWidth="1"/>
    <col min="10748" max="10748" width="25.28515625" style="30" customWidth="1"/>
    <col min="10749" max="10749" width="11.85546875" style="30" bestFit="1" customWidth="1"/>
    <col min="10750" max="10750" width="12.85546875" style="30" customWidth="1"/>
    <col min="10751" max="10751" width="11.28515625" style="30" bestFit="1" customWidth="1"/>
    <col min="10752" max="10752" width="11.85546875" style="30" bestFit="1" customWidth="1"/>
    <col min="10753" max="10753" width="12.85546875" style="30" bestFit="1" customWidth="1"/>
    <col min="10754" max="10754" width="11.28515625" style="30" bestFit="1" customWidth="1"/>
    <col min="10755" max="10755" width="11.85546875" style="30" bestFit="1" customWidth="1"/>
    <col min="10756" max="10756" width="12.85546875" style="30" bestFit="1" customWidth="1"/>
    <col min="10757" max="10757" width="11.28515625" style="30" bestFit="1" customWidth="1"/>
    <col min="10758" max="10758" width="11.85546875" style="30" bestFit="1" customWidth="1"/>
    <col min="10759" max="10759" width="12.85546875" style="30" bestFit="1" customWidth="1"/>
    <col min="10760" max="10760" width="11.28515625" style="30" bestFit="1" customWidth="1"/>
    <col min="10761" max="10761" width="11.85546875" style="30" customWidth="1"/>
    <col min="10762" max="10762" width="13" style="30" customWidth="1"/>
    <col min="10763" max="10763" width="11.42578125" style="30" customWidth="1"/>
    <col min="10764" max="11002" width="9.140625" style="30"/>
    <col min="11003" max="11003" width="5.7109375" style="30" customWidth="1"/>
    <col min="11004" max="11004" width="25.28515625" style="30" customWidth="1"/>
    <col min="11005" max="11005" width="11.85546875" style="30" bestFit="1" customWidth="1"/>
    <col min="11006" max="11006" width="12.85546875" style="30" customWidth="1"/>
    <col min="11007" max="11007" width="11.28515625" style="30" bestFit="1" customWidth="1"/>
    <col min="11008" max="11008" width="11.85546875" style="30" bestFit="1" customWidth="1"/>
    <col min="11009" max="11009" width="12.85546875" style="30" bestFit="1" customWidth="1"/>
    <col min="11010" max="11010" width="11.28515625" style="30" bestFit="1" customWidth="1"/>
    <col min="11011" max="11011" width="11.85546875" style="30" bestFit="1" customWidth="1"/>
    <col min="11012" max="11012" width="12.85546875" style="30" bestFit="1" customWidth="1"/>
    <col min="11013" max="11013" width="11.28515625" style="30" bestFit="1" customWidth="1"/>
    <col min="11014" max="11014" width="11.85546875" style="30" bestFit="1" customWidth="1"/>
    <col min="11015" max="11015" width="12.85546875" style="30" bestFit="1" customWidth="1"/>
    <col min="11016" max="11016" width="11.28515625" style="30" bestFit="1" customWidth="1"/>
    <col min="11017" max="11017" width="11.85546875" style="30" customWidth="1"/>
    <col min="11018" max="11018" width="13" style="30" customWidth="1"/>
    <col min="11019" max="11019" width="11.42578125" style="30" customWidth="1"/>
    <col min="11020" max="11258" width="9.140625" style="30"/>
    <col min="11259" max="11259" width="5.7109375" style="30" customWidth="1"/>
    <col min="11260" max="11260" width="25.28515625" style="30" customWidth="1"/>
    <col min="11261" max="11261" width="11.85546875" style="30" bestFit="1" customWidth="1"/>
    <col min="11262" max="11262" width="12.85546875" style="30" customWidth="1"/>
    <col min="11263" max="11263" width="11.28515625" style="30" bestFit="1" customWidth="1"/>
    <col min="11264" max="11264" width="11.85546875" style="30" bestFit="1" customWidth="1"/>
    <col min="11265" max="11265" width="12.85546875" style="30" bestFit="1" customWidth="1"/>
    <col min="11266" max="11266" width="11.28515625" style="30" bestFit="1" customWidth="1"/>
    <col min="11267" max="11267" width="11.85546875" style="30" bestFit="1" customWidth="1"/>
    <col min="11268" max="11268" width="12.85546875" style="30" bestFit="1" customWidth="1"/>
    <col min="11269" max="11269" width="11.28515625" style="30" bestFit="1" customWidth="1"/>
    <col min="11270" max="11270" width="11.85546875" style="30" bestFit="1" customWidth="1"/>
    <col min="11271" max="11271" width="12.85546875" style="30" bestFit="1" customWidth="1"/>
    <col min="11272" max="11272" width="11.28515625" style="30" bestFit="1" customWidth="1"/>
    <col min="11273" max="11273" width="11.85546875" style="30" customWidth="1"/>
    <col min="11274" max="11274" width="13" style="30" customWidth="1"/>
    <col min="11275" max="11275" width="11.42578125" style="30" customWidth="1"/>
    <col min="11276" max="11514" width="9.140625" style="30"/>
    <col min="11515" max="11515" width="5.7109375" style="30" customWidth="1"/>
    <col min="11516" max="11516" width="25.28515625" style="30" customWidth="1"/>
    <col min="11517" max="11517" width="11.85546875" style="30" bestFit="1" customWidth="1"/>
    <col min="11518" max="11518" width="12.85546875" style="30" customWidth="1"/>
    <col min="11519" max="11519" width="11.28515625" style="30" bestFit="1" customWidth="1"/>
    <col min="11520" max="11520" width="11.85546875" style="30" bestFit="1" customWidth="1"/>
    <col min="11521" max="11521" width="12.85546875" style="30" bestFit="1" customWidth="1"/>
    <col min="11522" max="11522" width="11.28515625" style="30" bestFit="1" customWidth="1"/>
    <col min="11523" max="11523" width="11.85546875" style="30" bestFit="1" customWidth="1"/>
    <col min="11524" max="11524" width="12.85546875" style="30" bestFit="1" customWidth="1"/>
    <col min="11525" max="11525" width="11.28515625" style="30" bestFit="1" customWidth="1"/>
    <col min="11526" max="11526" width="11.85546875" style="30" bestFit="1" customWidth="1"/>
    <col min="11527" max="11527" width="12.85546875" style="30" bestFit="1" customWidth="1"/>
    <col min="11528" max="11528" width="11.28515625" style="30" bestFit="1" customWidth="1"/>
    <col min="11529" max="11529" width="11.85546875" style="30" customWidth="1"/>
    <col min="11530" max="11530" width="13" style="30" customWidth="1"/>
    <col min="11531" max="11531" width="11.42578125" style="30" customWidth="1"/>
    <col min="11532" max="11770" width="9.140625" style="30"/>
    <col min="11771" max="11771" width="5.7109375" style="30" customWidth="1"/>
    <col min="11772" max="11772" width="25.28515625" style="30" customWidth="1"/>
    <col min="11773" max="11773" width="11.85546875" style="30" bestFit="1" customWidth="1"/>
    <col min="11774" max="11774" width="12.85546875" style="30" customWidth="1"/>
    <col min="11775" max="11775" width="11.28515625" style="30" bestFit="1" customWidth="1"/>
    <col min="11776" max="11776" width="11.85546875" style="30" bestFit="1" customWidth="1"/>
    <col min="11777" max="11777" width="12.85546875" style="30" bestFit="1" customWidth="1"/>
    <col min="11778" max="11778" width="11.28515625" style="30" bestFit="1" customWidth="1"/>
    <col min="11779" max="11779" width="11.85546875" style="30" bestFit="1" customWidth="1"/>
    <col min="11780" max="11780" width="12.85546875" style="30" bestFit="1" customWidth="1"/>
    <col min="11781" max="11781" width="11.28515625" style="30" bestFit="1" customWidth="1"/>
    <col min="11782" max="11782" width="11.85546875" style="30" bestFit="1" customWidth="1"/>
    <col min="11783" max="11783" width="12.85546875" style="30" bestFit="1" customWidth="1"/>
    <col min="11784" max="11784" width="11.28515625" style="30" bestFit="1" customWidth="1"/>
    <col min="11785" max="11785" width="11.85546875" style="30" customWidth="1"/>
    <col min="11786" max="11786" width="13" style="30" customWidth="1"/>
    <col min="11787" max="11787" width="11.42578125" style="30" customWidth="1"/>
    <col min="11788" max="12026" width="9.140625" style="30"/>
    <col min="12027" max="12027" width="5.7109375" style="30" customWidth="1"/>
    <col min="12028" max="12028" width="25.28515625" style="30" customWidth="1"/>
    <col min="12029" max="12029" width="11.85546875" style="30" bestFit="1" customWidth="1"/>
    <col min="12030" max="12030" width="12.85546875" style="30" customWidth="1"/>
    <col min="12031" max="12031" width="11.28515625" style="30" bestFit="1" customWidth="1"/>
    <col min="12032" max="12032" width="11.85546875" style="30" bestFit="1" customWidth="1"/>
    <col min="12033" max="12033" width="12.85546875" style="30" bestFit="1" customWidth="1"/>
    <col min="12034" max="12034" width="11.28515625" style="30" bestFit="1" customWidth="1"/>
    <col min="12035" max="12035" width="11.85546875" style="30" bestFit="1" customWidth="1"/>
    <col min="12036" max="12036" width="12.85546875" style="30" bestFit="1" customWidth="1"/>
    <col min="12037" max="12037" width="11.28515625" style="30" bestFit="1" customWidth="1"/>
    <col min="12038" max="12038" width="11.85546875" style="30" bestFit="1" customWidth="1"/>
    <col min="12039" max="12039" width="12.85546875" style="30" bestFit="1" customWidth="1"/>
    <col min="12040" max="12040" width="11.28515625" style="30" bestFit="1" customWidth="1"/>
    <col min="12041" max="12041" width="11.85546875" style="30" customWidth="1"/>
    <col min="12042" max="12042" width="13" style="30" customWidth="1"/>
    <col min="12043" max="12043" width="11.42578125" style="30" customWidth="1"/>
    <col min="12044" max="12282" width="9.140625" style="30"/>
    <col min="12283" max="12283" width="5.7109375" style="30" customWidth="1"/>
    <col min="12284" max="12284" width="25.28515625" style="30" customWidth="1"/>
    <col min="12285" max="12285" width="11.85546875" style="30" bestFit="1" customWidth="1"/>
    <col min="12286" max="12286" width="12.85546875" style="30" customWidth="1"/>
    <col min="12287" max="12287" width="11.28515625" style="30" bestFit="1" customWidth="1"/>
    <col min="12288" max="12288" width="11.85546875" style="30" bestFit="1" customWidth="1"/>
    <col min="12289" max="12289" width="12.85546875" style="30" bestFit="1" customWidth="1"/>
    <col min="12290" max="12290" width="11.28515625" style="30" bestFit="1" customWidth="1"/>
    <col min="12291" max="12291" width="11.85546875" style="30" bestFit="1" customWidth="1"/>
    <col min="12292" max="12292" width="12.85546875" style="30" bestFit="1" customWidth="1"/>
    <col min="12293" max="12293" width="11.28515625" style="30" bestFit="1" customWidth="1"/>
    <col min="12294" max="12294" width="11.85546875" style="30" bestFit="1" customWidth="1"/>
    <col min="12295" max="12295" width="12.85546875" style="30" bestFit="1" customWidth="1"/>
    <col min="12296" max="12296" width="11.28515625" style="30" bestFit="1" customWidth="1"/>
    <col min="12297" max="12297" width="11.85546875" style="30" customWidth="1"/>
    <col min="12298" max="12298" width="13" style="30" customWidth="1"/>
    <col min="12299" max="12299" width="11.42578125" style="30" customWidth="1"/>
    <col min="12300" max="12538" width="9.140625" style="30"/>
    <col min="12539" max="12539" width="5.7109375" style="30" customWidth="1"/>
    <col min="12540" max="12540" width="25.28515625" style="30" customWidth="1"/>
    <col min="12541" max="12541" width="11.85546875" style="30" bestFit="1" customWidth="1"/>
    <col min="12542" max="12542" width="12.85546875" style="30" customWidth="1"/>
    <col min="12543" max="12543" width="11.28515625" style="30" bestFit="1" customWidth="1"/>
    <col min="12544" max="12544" width="11.85546875" style="30" bestFit="1" customWidth="1"/>
    <col min="12545" max="12545" width="12.85546875" style="30" bestFit="1" customWidth="1"/>
    <col min="12546" max="12546" width="11.28515625" style="30" bestFit="1" customWidth="1"/>
    <col min="12547" max="12547" width="11.85546875" style="30" bestFit="1" customWidth="1"/>
    <col min="12548" max="12548" width="12.85546875" style="30" bestFit="1" customWidth="1"/>
    <col min="12549" max="12549" width="11.28515625" style="30" bestFit="1" customWidth="1"/>
    <col min="12550" max="12550" width="11.85546875" style="30" bestFit="1" customWidth="1"/>
    <col min="12551" max="12551" width="12.85546875" style="30" bestFit="1" customWidth="1"/>
    <col min="12552" max="12552" width="11.28515625" style="30" bestFit="1" customWidth="1"/>
    <col min="12553" max="12553" width="11.85546875" style="30" customWidth="1"/>
    <col min="12554" max="12554" width="13" style="30" customWidth="1"/>
    <col min="12555" max="12555" width="11.42578125" style="30" customWidth="1"/>
    <col min="12556" max="12794" width="9.140625" style="30"/>
    <col min="12795" max="12795" width="5.7109375" style="30" customWidth="1"/>
    <col min="12796" max="12796" width="25.28515625" style="30" customWidth="1"/>
    <col min="12797" max="12797" width="11.85546875" style="30" bestFit="1" customWidth="1"/>
    <col min="12798" max="12798" width="12.85546875" style="30" customWidth="1"/>
    <col min="12799" max="12799" width="11.28515625" style="30" bestFit="1" customWidth="1"/>
    <col min="12800" max="12800" width="11.85546875" style="30" bestFit="1" customWidth="1"/>
    <col min="12801" max="12801" width="12.85546875" style="30" bestFit="1" customWidth="1"/>
    <col min="12802" max="12802" width="11.28515625" style="30" bestFit="1" customWidth="1"/>
    <col min="12803" max="12803" width="11.85546875" style="30" bestFit="1" customWidth="1"/>
    <col min="12804" max="12804" width="12.85546875" style="30" bestFit="1" customWidth="1"/>
    <col min="12805" max="12805" width="11.28515625" style="30" bestFit="1" customWidth="1"/>
    <col min="12806" max="12806" width="11.85546875" style="30" bestFit="1" customWidth="1"/>
    <col min="12807" max="12807" width="12.85546875" style="30" bestFit="1" customWidth="1"/>
    <col min="12808" max="12808" width="11.28515625" style="30" bestFit="1" customWidth="1"/>
    <col min="12809" max="12809" width="11.85546875" style="30" customWidth="1"/>
    <col min="12810" max="12810" width="13" style="30" customWidth="1"/>
    <col min="12811" max="12811" width="11.42578125" style="30" customWidth="1"/>
    <col min="12812" max="13050" width="9.140625" style="30"/>
    <col min="13051" max="13051" width="5.7109375" style="30" customWidth="1"/>
    <col min="13052" max="13052" width="25.28515625" style="30" customWidth="1"/>
    <col min="13053" max="13053" width="11.85546875" style="30" bestFit="1" customWidth="1"/>
    <col min="13054" max="13054" width="12.85546875" style="30" customWidth="1"/>
    <col min="13055" max="13055" width="11.28515625" style="30" bestFit="1" customWidth="1"/>
    <col min="13056" max="13056" width="11.85546875" style="30" bestFit="1" customWidth="1"/>
    <col min="13057" max="13057" width="12.85546875" style="30" bestFit="1" customWidth="1"/>
    <col min="13058" max="13058" width="11.28515625" style="30" bestFit="1" customWidth="1"/>
    <col min="13059" max="13059" width="11.85546875" style="30" bestFit="1" customWidth="1"/>
    <col min="13060" max="13060" width="12.85546875" style="30" bestFit="1" customWidth="1"/>
    <col min="13061" max="13061" width="11.28515625" style="30" bestFit="1" customWidth="1"/>
    <col min="13062" max="13062" width="11.85546875" style="30" bestFit="1" customWidth="1"/>
    <col min="13063" max="13063" width="12.85546875" style="30" bestFit="1" customWidth="1"/>
    <col min="13064" max="13064" width="11.28515625" style="30" bestFit="1" customWidth="1"/>
    <col min="13065" max="13065" width="11.85546875" style="30" customWidth="1"/>
    <col min="13066" max="13066" width="13" style="30" customWidth="1"/>
    <col min="13067" max="13067" width="11.42578125" style="30" customWidth="1"/>
    <col min="13068" max="13306" width="9.140625" style="30"/>
    <col min="13307" max="13307" width="5.7109375" style="30" customWidth="1"/>
    <col min="13308" max="13308" width="25.28515625" style="30" customWidth="1"/>
    <col min="13309" max="13309" width="11.85546875" style="30" bestFit="1" customWidth="1"/>
    <col min="13310" max="13310" width="12.85546875" style="30" customWidth="1"/>
    <col min="13311" max="13311" width="11.28515625" style="30" bestFit="1" customWidth="1"/>
    <col min="13312" max="13312" width="11.85546875" style="30" bestFit="1" customWidth="1"/>
    <col min="13313" max="13313" width="12.85546875" style="30" bestFit="1" customWidth="1"/>
    <col min="13314" max="13314" width="11.28515625" style="30" bestFit="1" customWidth="1"/>
    <col min="13315" max="13315" width="11.85546875" style="30" bestFit="1" customWidth="1"/>
    <col min="13316" max="13316" width="12.85546875" style="30" bestFit="1" customWidth="1"/>
    <col min="13317" max="13317" width="11.28515625" style="30" bestFit="1" customWidth="1"/>
    <col min="13318" max="13318" width="11.85546875" style="30" bestFit="1" customWidth="1"/>
    <col min="13319" max="13319" width="12.85546875" style="30" bestFit="1" customWidth="1"/>
    <col min="13320" max="13320" width="11.28515625" style="30" bestFit="1" customWidth="1"/>
    <col min="13321" max="13321" width="11.85546875" style="30" customWidth="1"/>
    <col min="13322" max="13322" width="13" style="30" customWidth="1"/>
    <col min="13323" max="13323" width="11.42578125" style="30" customWidth="1"/>
    <col min="13324" max="13562" width="9.140625" style="30"/>
    <col min="13563" max="13563" width="5.7109375" style="30" customWidth="1"/>
    <col min="13564" max="13564" width="25.28515625" style="30" customWidth="1"/>
    <col min="13565" max="13565" width="11.85546875" style="30" bestFit="1" customWidth="1"/>
    <col min="13566" max="13566" width="12.85546875" style="30" customWidth="1"/>
    <col min="13567" max="13567" width="11.28515625" style="30" bestFit="1" customWidth="1"/>
    <col min="13568" max="13568" width="11.85546875" style="30" bestFit="1" customWidth="1"/>
    <col min="13569" max="13569" width="12.85546875" style="30" bestFit="1" customWidth="1"/>
    <col min="13570" max="13570" width="11.28515625" style="30" bestFit="1" customWidth="1"/>
    <col min="13571" max="13571" width="11.85546875" style="30" bestFit="1" customWidth="1"/>
    <col min="13572" max="13572" width="12.85546875" style="30" bestFit="1" customWidth="1"/>
    <col min="13573" max="13573" width="11.28515625" style="30" bestFit="1" customWidth="1"/>
    <col min="13574" max="13574" width="11.85546875" style="30" bestFit="1" customWidth="1"/>
    <col min="13575" max="13575" width="12.85546875" style="30" bestFit="1" customWidth="1"/>
    <col min="13576" max="13576" width="11.28515625" style="30" bestFit="1" customWidth="1"/>
    <col min="13577" max="13577" width="11.85546875" style="30" customWidth="1"/>
    <col min="13578" max="13578" width="13" style="30" customWidth="1"/>
    <col min="13579" max="13579" width="11.42578125" style="30" customWidth="1"/>
    <col min="13580" max="13818" width="9.140625" style="30"/>
    <col min="13819" max="13819" width="5.7109375" style="30" customWidth="1"/>
    <col min="13820" max="13820" width="25.28515625" style="30" customWidth="1"/>
    <col min="13821" max="13821" width="11.85546875" style="30" bestFit="1" customWidth="1"/>
    <col min="13822" max="13822" width="12.85546875" style="30" customWidth="1"/>
    <col min="13823" max="13823" width="11.28515625" style="30" bestFit="1" customWidth="1"/>
    <col min="13824" max="13824" width="11.85546875" style="30" bestFit="1" customWidth="1"/>
    <col min="13825" max="13825" width="12.85546875" style="30" bestFit="1" customWidth="1"/>
    <col min="13826" max="13826" width="11.28515625" style="30" bestFit="1" customWidth="1"/>
    <col min="13827" max="13827" width="11.85546875" style="30" bestFit="1" customWidth="1"/>
    <col min="13828" max="13828" width="12.85546875" style="30" bestFit="1" customWidth="1"/>
    <col min="13829" max="13829" width="11.28515625" style="30" bestFit="1" customWidth="1"/>
    <col min="13830" max="13830" width="11.85546875" style="30" bestFit="1" customWidth="1"/>
    <col min="13831" max="13831" width="12.85546875" style="30" bestFit="1" customWidth="1"/>
    <col min="13832" max="13832" width="11.28515625" style="30" bestFit="1" customWidth="1"/>
    <col min="13833" max="13833" width="11.85546875" style="30" customWidth="1"/>
    <col min="13834" max="13834" width="13" style="30" customWidth="1"/>
    <col min="13835" max="13835" width="11.42578125" style="30" customWidth="1"/>
    <col min="13836" max="14074" width="9.140625" style="30"/>
    <col min="14075" max="14075" width="5.7109375" style="30" customWidth="1"/>
    <col min="14076" max="14076" width="25.28515625" style="30" customWidth="1"/>
    <col min="14077" max="14077" width="11.85546875" style="30" bestFit="1" customWidth="1"/>
    <col min="14078" max="14078" width="12.85546875" style="30" customWidth="1"/>
    <col min="14079" max="14079" width="11.28515625" style="30" bestFit="1" customWidth="1"/>
    <col min="14080" max="14080" width="11.85546875" style="30" bestFit="1" customWidth="1"/>
    <col min="14081" max="14081" width="12.85546875" style="30" bestFit="1" customWidth="1"/>
    <col min="14082" max="14082" width="11.28515625" style="30" bestFit="1" customWidth="1"/>
    <col min="14083" max="14083" width="11.85546875" style="30" bestFit="1" customWidth="1"/>
    <col min="14084" max="14084" width="12.85546875" style="30" bestFit="1" customWidth="1"/>
    <col min="14085" max="14085" width="11.28515625" style="30" bestFit="1" customWidth="1"/>
    <col min="14086" max="14086" width="11.85546875" style="30" bestFit="1" customWidth="1"/>
    <col min="14087" max="14087" width="12.85546875" style="30" bestFit="1" customWidth="1"/>
    <col min="14088" max="14088" width="11.28515625" style="30" bestFit="1" customWidth="1"/>
    <col min="14089" max="14089" width="11.85546875" style="30" customWidth="1"/>
    <col min="14090" max="14090" width="13" style="30" customWidth="1"/>
    <col min="14091" max="14091" width="11.42578125" style="30" customWidth="1"/>
    <col min="14092" max="14330" width="9.140625" style="30"/>
    <col min="14331" max="14331" width="5.7109375" style="30" customWidth="1"/>
    <col min="14332" max="14332" width="25.28515625" style="30" customWidth="1"/>
    <col min="14333" max="14333" width="11.85546875" style="30" bestFit="1" customWidth="1"/>
    <col min="14334" max="14334" width="12.85546875" style="30" customWidth="1"/>
    <col min="14335" max="14335" width="11.28515625" style="30" bestFit="1" customWidth="1"/>
    <col min="14336" max="14336" width="11.85546875" style="30" bestFit="1" customWidth="1"/>
    <col min="14337" max="14337" width="12.85546875" style="30" bestFit="1" customWidth="1"/>
    <col min="14338" max="14338" width="11.28515625" style="30" bestFit="1" customWidth="1"/>
    <col min="14339" max="14339" width="11.85546875" style="30" bestFit="1" customWidth="1"/>
    <col min="14340" max="14340" width="12.85546875" style="30" bestFit="1" customWidth="1"/>
    <col min="14341" max="14341" width="11.28515625" style="30" bestFit="1" customWidth="1"/>
    <col min="14342" max="14342" width="11.85546875" style="30" bestFit="1" customWidth="1"/>
    <col min="14343" max="14343" width="12.85546875" style="30" bestFit="1" customWidth="1"/>
    <col min="14344" max="14344" width="11.28515625" style="30" bestFit="1" customWidth="1"/>
    <col min="14345" max="14345" width="11.85546875" style="30" customWidth="1"/>
    <col min="14346" max="14346" width="13" style="30" customWidth="1"/>
    <col min="14347" max="14347" width="11.42578125" style="30" customWidth="1"/>
    <col min="14348" max="14586" width="9.140625" style="30"/>
    <col min="14587" max="14587" width="5.7109375" style="30" customWidth="1"/>
    <col min="14588" max="14588" width="25.28515625" style="30" customWidth="1"/>
    <col min="14589" max="14589" width="11.85546875" style="30" bestFit="1" customWidth="1"/>
    <col min="14590" max="14590" width="12.85546875" style="30" customWidth="1"/>
    <col min="14591" max="14591" width="11.28515625" style="30" bestFit="1" customWidth="1"/>
    <col min="14592" max="14592" width="11.85546875" style="30" bestFit="1" customWidth="1"/>
    <col min="14593" max="14593" width="12.85546875" style="30" bestFit="1" customWidth="1"/>
    <col min="14594" max="14594" width="11.28515625" style="30" bestFit="1" customWidth="1"/>
    <col min="14595" max="14595" width="11.85546875" style="30" bestFit="1" customWidth="1"/>
    <col min="14596" max="14596" width="12.85546875" style="30" bestFit="1" customWidth="1"/>
    <col min="14597" max="14597" width="11.28515625" style="30" bestFit="1" customWidth="1"/>
    <col min="14598" max="14598" width="11.85546875" style="30" bestFit="1" customWidth="1"/>
    <col min="14599" max="14599" width="12.85546875" style="30" bestFit="1" customWidth="1"/>
    <col min="14600" max="14600" width="11.28515625" style="30" bestFit="1" customWidth="1"/>
    <col min="14601" max="14601" width="11.85546875" style="30" customWidth="1"/>
    <col min="14602" max="14602" width="13" style="30" customWidth="1"/>
    <col min="14603" max="14603" width="11.42578125" style="30" customWidth="1"/>
    <col min="14604" max="14842" width="9.140625" style="30"/>
    <col min="14843" max="14843" width="5.7109375" style="30" customWidth="1"/>
    <col min="14844" max="14844" width="25.28515625" style="30" customWidth="1"/>
    <col min="14845" max="14845" width="11.85546875" style="30" bestFit="1" customWidth="1"/>
    <col min="14846" max="14846" width="12.85546875" style="30" customWidth="1"/>
    <col min="14847" max="14847" width="11.28515625" style="30" bestFit="1" customWidth="1"/>
    <col min="14848" max="14848" width="11.85546875" style="30" bestFit="1" customWidth="1"/>
    <col min="14849" max="14849" width="12.85546875" style="30" bestFit="1" customWidth="1"/>
    <col min="14850" max="14850" width="11.28515625" style="30" bestFit="1" customWidth="1"/>
    <col min="14851" max="14851" width="11.85546875" style="30" bestFit="1" customWidth="1"/>
    <col min="14852" max="14852" width="12.85546875" style="30" bestFit="1" customWidth="1"/>
    <col min="14853" max="14853" width="11.28515625" style="30" bestFit="1" customWidth="1"/>
    <col min="14854" max="14854" width="11.85546875" style="30" bestFit="1" customWidth="1"/>
    <col min="14855" max="14855" width="12.85546875" style="30" bestFit="1" customWidth="1"/>
    <col min="14856" max="14856" width="11.28515625" style="30" bestFit="1" customWidth="1"/>
    <col min="14857" max="14857" width="11.85546875" style="30" customWidth="1"/>
    <col min="14858" max="14858" width="13" style="30" customWidth="1"/>
    <col min="14859" max="14859" width="11.42578125" style="30" customWidth="1"/>
    <col min="14860" max="15098" width="9.140625" style="30"/>
    <col min="15099" max="15099" width="5.7109375" style="30" customWidth="1"/>
    <col min="15100" max="15100" width="25.28515625" style="30" customWidth="1"/>
    <col min="15101" max="15101" width="11.85546875" style="30" bestFit="1" customWidth="1"/>
    <col min="15102" max="15102" width="12.85546875" style="30" customWidth="1"/>
    <col min="15103" max="15103" width="11.28515625" style="30" bestFit="1" customWidth="1"/>
    <col min="15104" max="15104" width="11.85546875" style="30" bestFit="1" customWidth="1"/>
    <col min="15105" max="15105" width="12.85546875" style="30" bestFit="1" customWidth="1"/>
    <col min="15106" max="15106" width="11.28515625" style="30" bestFit="1" customWidth="1"/>
    <col min="15107" max="15107" width="11.85546875" style="30" bestFit="1" customWidth="1"/>
    <col min="15108" max="15108" width="12.85546875" style="30" bestFit="1" customWidth="1"/>
    <col min="15109" max="15109" width="11.28515625" style="30" bestFit="1" customWidth="1"/>
    <col min="15110" max="15110" width="11.85546875" style="30" bestFit="1" customWidth="1"/>
    <col min="15111" max="15111" width="12.85546875" style="30" bestFit="1" customWidth="1"/>
    <col min="15112" max="15112" width="11.28515625" style="30" bestFit="1" customWidth="1"/>
    <col min="15113" max="15113" width="11.85546875" style="30" customWidth="1"/>
    <col min="15114" max="15114" width="13" style="30" customWidth="1"/>
    <col min="15115" max="15115" width="11.42578125" style="30" customWidth="1"/>
    <col min="15116" max="15354" width="9.140625" style="30"/>
    <col min="15355" max="15355" width="5.7109375" style="30" customWidth="1"/>
    <col min="15356" max="15356" width="25.28515625" style="30" customWidth="1"/>
    <col min="15357" max="15357" width="11.85546875" style="30" bestFit="1" customWidth="1"/>
    <col min="15358" max="15358" width="12.85546875" style="30" customWidth="1"/>
    <col min="15359" max="15359" width="11.28515625" style="30" bestFit="1" customWidth="1"/>
    <col min="15360" max="15360" width="11.85546875" style="30" bestFit="1" customWidth="1"/>
    <col min="15361" max="15361" width="12.85546875" style="30" bestFit="1" customWidth="1"/>
    <col min="15362" max="15362" width="11.28515625" style="30" bestFit="1" customWidth="1"/>
    <col min="15363" max="15363" width="11.85546875" style="30" bestFit="1" customWidth="1"/>
    <col min="15364" max="15364" width="12.85546875" style="30" bestFit="1" customWidth="1"/>
    <col min="15365" max="15365" width="11.28515625" style="30" bestFit="1" customWidth="1"/>
    <col min="15366" max="15366" width="11.85546875" style="30" bestFit="1" customWidth="1"/>
    <col min="15367" max="15367" width="12.85546875" style="30" bestFit="1" customWidth="1"/>
    <col min="15368" max="15368" width="11.28515625" style="30" bestFit="1" customWidth="1"/>
    <col min="15369" max="15369" width="11.85546875" style="30" customWidth="1"/>
    <col min="15370" max="15370" width="13" style="30" customWidth="1"/>
    <col min="15371" max="15371" width="11.42578125" style="30" customWidth="1"/>
    <col min="15372" max="15610" width="9.140625" style="30"/>
    <col min="15611" max="15611" width="5.7109375" style="30" customWidth="1"/>
    <col min="15612" max="15612" width="25.28515625" style="30" customWidth="1"/>
    <col min="15613" max="15613" width="11.85546875" style="30" bestFit="1" customWidth="1"/>
    <col min="15614" max="15614" width="12.85546875" style="30" customWidth="1"/>
    <col min="15615" max="15615" width="11.28515625" style="30" bestFit="1" customWidth="1"/>
    <col min="15616" max="15616" width="11.85546875" style="30" bestFit="1" customWidth="1"/>
    <col min="15617" max="15617" width="12.85546875" style="30" bestFit="1" customWidth="1"/>
    <col min="15618" max="15618" width="11.28515625" style="30" bestFit="1" customWidth="1"/>
    <col min="15619" max="15619" width="11.85546875" style="30" bestFit="1" customWidth="1"/>
    <col min="15620" max="15620" width="12.85546875" style="30" bestFit="1" customWidth="1"/>
    <col min="15621" max="15621" width="11.28515625" style="30" bestFit="1" customWidth="1"/>
    <col min="15622" max="15622" width="11.85546875" style="30" bestFit="1" customWidth="1"/>
    <col min="15623" max="15623" width="12.85546875" style="30" bestFit="1" customWidth="1"/>
    <col min="15624" max="15624" width="11.28515625" style="30" bestFit="1" customWidth="1"/>
    <col min="15625" max="15625" width="11.85546875" style="30" customWidth="1"/>
    <col min="15626" max="15626" width="13" style="30" customWidth="1"/>
    <col min="15627" max="15627" width="11.42578125" style="30" customWidth="1"/>
    <col min="15628" max="15866" width="9.140625" style="30"/>
    <col min="15867" max="15867" width="5.7109375" style="30" customWidth="1"/>
    <col min="15868" max="15868" width="25.28515625" style="30" customWidth="1"/>
    <col min="15869" max="15869" width="11.85546875" style="30" bestFit="1" customWidth="1"/>
    <col min="15870" max="15870" width="12.85546875" style="30" customWidth="1"/>
    <col min="15871" max="15871" width="11.28515625" style="30" bestFit="1" customWidth="1"/>
    <col min="15872" max="15872" width="11.85546875" style="30" bestFit="1" customWidth="1"/>
    <col min="15873" max="15873" width="12.85546875" style="30" bestFit="1" customWidth="1"/>
    <col min="15874" max="15874" width="11.28515625" style="30" bestFit="1" customWidth="1"/>
    <col min="15875" max="15875" width="11.85546875" style="30" bestFit="1" customWidth="1"/>
    <col min="15876" max="15876" width="12.85546875" style="30" bestFit="1" customWidth="1"/>
    <col min="15877" max="15877" width="11.28515625" style="30" bestFit="1" customWidth="1"/>
    <col min="15878" max="15878" width="11.85546875" style="30" bestFit="1" customWidth="1"/>
    <col min="15879" max="15879" width="12.85546875" style="30" bestFit="1" customWidth="1"/>
    <col min="15880" max="15880" width="11.28515625" style="30" bestFit="1" customWidth="1"/>
    <col min="15881" max="15881" width="11.85546875" style="30" customWidth="1"/>
    <col min="15882" max="15882" width="13" style="30" customWidth="1"/>
    <col min="15883" max="15883" width="11.42578125" style="30" customWidth="1"/>
    <col min="15884" max="16122" width="9.140625" style="30"/>
    <col min="16123" max="16123" width="5.7109375" style="30" customWidth="1"/>
    <col min="16124" max="16124" width="25.28515625" style="30" customWidth="1"/>
    <col min="16125" max="16125" width="11.85546875" style="30" bestFit="1" customWidth="1"/>
    <col min="16126" max="16126" width="12.85546875" style="30" customWidth="1"/>
    <col min="16127" max="16127" width="11.28515625" style="30" bestFit="1" customWidth="1"/>
    <col min="16128" max="16128" width="11.85546875" style="30" bestFit="1" customWidth="1"/>
    <col min="16129" max="16129" width="12.85546875" style="30" bestFit="1" customWidth="1"/>
    <col min="16130" max="16130" width="11.28515625" style="30" bestFit="1" customWidth="1"/>
    <col min="16131" max="16131" width="11.85546875" style="30" bestFit="1" customWidth="1"/>
    <col min="16132" max="16132" width="12.85546875" style="30" bestFit="1" customWidth="1"/>
    <col min="16133" max="16133" width="11.28515625" style="30" bestFit="1" customWidth="1"/>
    <col min="16134" max="16134" width="11.85546875" style="30" bestFit="1" customWidth="1"/>
    <col min="16135" max="16135" width="12.85546875" style="30" bestFit="1" customWidth="1"/>
    <col min="16136" max="16136" width="11.28515625" style="30" bestFit="1" customWidth="1"/>
    <col min="16137" max="16137" width="11.85546875" style="30" customWidth="1"/>
    <col min="16138" max="16138" width="13" style="30" customWidth="1"/>
    <col min="16139" max="16139" width="11.42578125" style="30" customWidth="1"/>
    <col min="16140" max="16384" width="9.140625" style="30"/>
  </cols>
  <sheetData>
    <row r="2" spans="1:11" s="119" customFormat="1" ht="18.75" x14ac:dyDescent="0.25">
      <c r="B2" s="234" t="s">
        <v>168</v>
      </c>
      <c r="C2" s="234"/>
      <c r="D2" s="234"/>
      <c r="E2" s="234"/>
      <c r="F2" s="234"/>
      <c r="G2" s="234"/>
      <c r="H2" s="234"/>
      <c r="I2" s="234"/>
      <c r="J2" s="234"/>
      <c r="K2" s="234"/>
    </row>
    <row r="3" spans="1:11" ht="18.75" x14ac:dyDescent="0.25">
      <c r="B3" s="249" t="s">
        <v>169</v>
      </c>
      <c r="C3" s="249"/>
      <c r="D3" s="249"/>
      <c r="E3" s="249"/>
      <c r="F3" s="249"/>
      <c r="G3" s="249"/>
      <c r="H3" s="249"/>
    </row>
    <row r="4" spans="1:11" ht="15" customHeight="1" x14ac:dyDescent="0.25">
      <c r="B4" s="250" t="s">
        <v>170</v>
      </c>
      <c r="C4" s="251"/>
      <c r="D4" s="251"/>
      <c r="E4" s="251"/>
      <c r="F4" s="251"/>
      <c r="G4" s="251"/>
      <c r="H4" s="251"/>
    </row>
    <row r="5" spans="1:11" ht="15" customHeight="1" x14ac:dyDescent="0.25">
      <c r="B5" s="252" t="s">
        <v>171</v>
      </c>
      <c r="C5" s="253"/>
      <c r="D5" s="253"/>
      <c r="E5" s="253"/>
      <c r="F5" s="253"/>
      <c r="G5" s="253"/>
      <c r="H5" s="120"/>
      <c r="I5" s="47"/>
      <c r="J5" s="47"/>
      <c r="K5" s="47"/>
    </row>
    <row r="6" spans="1:11" ht="15" customHeight="1" x14ac:dyDescent="0.25">
      <c r="B6" s="23"/>
      <c r="C6" s="254" t="s">
        <v>172</v>
      </c>
      <c r="D6" s="255"/>
      <c r="E6" s="256"/>
      <c r="F6" s="257" t="s">
        <v>173</v>
      </c>
      <c r="G6" s="258"/>
      <c r="H6" s="259"/>
    </row>
    <row r="7" spans="1:11" s="11" customFormat="1" ht="57.75" customHeight="1" x14ac:dyDescent="0.25">
      <c r="B7" s="6"/>
      <c r="C7" s="33" t="s">
        <v>174</v>
      </c>
      <c r="D7" s="33" t="s">
        <v>175</v>
      </c>
      <c r="E7" s="33" t="s">
        <v>176</v>
      </c>
      <c r="F7" s="28" t="s">
        <v>174</v>
      </c>
      <c r="G7" s="28" t="s">
        <v>175</v>
      </c>
      <c r="H7" s="28" t="s">
        <v>176</v>
      </c>
    </row>
    <row r="8" spans="1:11" ht="30" x14ac:dyDescent="0.25">
      <c r="B8" s="19" t="s">
        <v>177</v>
      </c>
      <c r="C8" s="19">
        <v>0</v>
      </c>
      <c r="D8" s="16">
        <v>0</v>
      </c>
      <c r="E8" s="16">
        <v>0</v>
      </c>
      <c r="F8" s="16">
        <v>0</v>
      </c>
      <c r="G8" s="16">
        <v>0</v>
      </c>
      <c r="H8" s="16">
        <v>0</v>
      </c>
    </row>
    <row r="9" spans="1:11" ht="19.5" customHeight="1" x14ac:dyDescent="0.25">
      <c r="B9" s="23" t="s">
        <v>178</v>
      </c>
      <c r="C9" s="23">
        <v>0</v>
      </c>
      <c r="D9" s="16">
        <v>0</v>
      </c>
      <c r="E9" s="16">
        <v>0</v>
      </c>
      <c r="F9" s="16">
        <v>0</v>
      </c>
      <c r="G9" s="16">
        <v>0</v>
      </c>
      <c r="H9" s="16">
        <v>0</v>
      </c>
    </row>
    <row r="10" spans="1:11" s="25" customFormat="1" x14ac:dyDescent="0.25">
      <c r="A10" s="23"/>
      <c r="B10" s="121" t="s">
        <v>3</v>
      </c>
      <c r="C10" s="12">
        <f>C8+C9</f>
        <v>0</v>
      </c>
      <c r="D10" s="12">
        <f t="shared" ref="D10:H10" si="0">D8+D9</f>
        <v>0</v>
      </c>
      <c r="E10" s="12">
        <f t="shared" si="0"/>
        <v>0</v>
      </c>
      <c r="F10" s="12">
        <f t="shared" si="0"/>
        <v>0</v>
      </c>
      <c r="G10" s="12">
        <f t="shared" si="0"/>
        <v>0</v>
      </c>
      <c r="H10" s="12">
        <f t="shared" si="0"/>
        <v>0</v>
      </c>
    </row>
    <row r="11" spans="1:11" ht="15" customHeight="1" x14ac:dyDescent="0.25">
      <c r="B11" s="261" t="s">
        <v>179</v>
      </c>
      <c r="C11" s="261"/>
      <c r="D11" s="261"/>
      <c r="E11" s="261"/>
      <c r="F11" s="261"/>
      <c r="G11" s="261"/>
      <c r="H11" s="261"/>
    </row>
    <row r="12" spans="1:11" ht="15" customHeight="1" x14ac:dyDescent="0.25">
      <c r="B12" s="262" t="s">
        <v>180</v>
      </c>
      <c r="C12" s="262"/>
      <c r="D12" s="262"/>
      <c r="E12" s="262"/>
      <c r="F12" s="262"/>
      <c r="G12" s="262"/>
      <c r="H12" s="262"/>
    </row>
    <row r="13" spans="1:11" ht="15" customHeight="1" x14ac:dyDescent="0.25">
      <c r="B13" s="23"/>
      <c r="C13" s="263" t="s">
        <v>181</v>
      </c>
      <c r="D13" s="263"/>
      <c r="E13" s="263"/>
      <c r="F13" s="226" t="s">
        <v>182</v>
      </c>
      <c r="G13" s="226"/>
      <c r="H13" s="226"/>
    </row>
    <row r="14" spans="1:11" ht="69.75" customHeight="1" x14ac:dyDescent="0.25">
      <c r="B14" s="23"/>
      <c r="C14" s="33" t="s">
        <v>174</v>
      </c>
      <c r="D14" s="33" t="s">
        <v>183</v>
      </c>
      <c r="E14" s="33" t="s">
        <v>176</v>
      </c>
      <c r="F14" s="28" t="s">
        <v>174</v>
      </c>
      <c r="G14" s="28" t="s">
        <v>184</v>
      </c>
      <c r="H14" s="28" t="s">
        <v>176</v>
      </c>
    </row>
    <row r="15" spans="1:11" x14ac:dyDescent="0.25">
      <c r="B15" s="23" t="s">
        <v>185</v>
      </c>
      <c r="C15" s="23">
        <v>120</v>
      </c>
      <c r="D15" s="16">
        <v>82</v>
      </c>
      <c r="E15" s="16">
        <v>0</v>
      </c>
      <c r="F15" s="16">
        <v>120</v>
      </c>
      <c r="G15" s="16">
        <v>81</v>
      </c>
      <c r="H15" s="16">
        <v>120</v>
      </c>
    </row>
    <row r="16" spans="1:11" x14ac:dyDescent="0.25">
      <c r="B16" s="23" t="s">
        <v>178</v>
      </c>
      <c r="C16" s="23">
        <v>4</v>
      </c>
      <c r="D16" s="16">
        <v>3</v>
      </c>
      <c r="E16" s="16">
        <v>0</v>
      </c>
      <c r="F16" s="16">
        <v>4</v>
      </c>
      <c r="G16" s="16">
        <v>3</v>
      </c>
      <c r="H16" s="16">
        <v>4</v>
      </c>
    </row>
    <row r="17" spans="1:11" s="123" customFormat="1" x14ac:dyDescent="0.25">
      <c r="A17" s="23"/>
      <c r="B17" s="121" t="s">
        <v>3</v>
      </c>
      <c r="C17" s="12">
        <f>C15+C16</f>
        <v>124</v>
      </c>
      <c r="D17" s="12">
        <f t="shared" ref="D17:H17" si="1">D15+D16</f>
        <v>85</v>
      </c>
      <c r="E17" s="12">
        <f t="shared" si="1"/>
        <v>0</v>
      </c>
      <c r="F17" s="12">
        <f t="shared" si="1"/>
        <v>124</v>
      </c>
      <c r="G17" s="12">
        <f t="shared" si="1"/>
        <v>84</v>
      </c>
      <c r="H17" s="12">
        <f t="shared" si="1"/>
        <v>124</v>
      </c>
      <c r="I17" s="122"/>
      <c r="J17" s="122"/>
      <c r="K17" s="122"/>
    </row>
    <row r="18" spans="1:11" ht="18.75" customHeight="1" x14ac:dyDescent="0.25">
      <c r="A18" s="249" t="s">
        <v>186</v>
      </c>
      <c r="B18" s="249"/>
      <c r="C18" s="249"/>
      <c r="D18" s="249"/>
      <c r="E18" s="249"/>
      <c r="F18" s="249"/>
      <c r="G18" s="249"/>
      <c r="H18" s="249"/>
    </row>
    <row r="19" spans="1:11" ht="15" customHeight="1" x14ac:dyDescent="0.25">
      <c r="A19" s="261" t="s">
        <v>187</v>
      </c>
      <c r="B19" s="261"/>
      <c r="C19" s="261"/>
      <c r="D19" s="261"/>
      <c r="E19" s="261"/>
      <c r="F19" s="261"/>
      <c r="G19" s="261"/>
      <c r="H19" s="261"/>
    </row>
    <row r="20" spans="1:11" ht="15" customHeight="1" x14ac:dyDescent="0.25">
      <c r="A20" s="34"/>
      <c r="B20" s="225" t="s">
        <v>66</v>
      </c>
      <c r="C20" s="225"/>
      <c r="D20" s="225"/>
      <c r="E20" s="225"/>
      <c r="F20" s="225"/>
      <c r="G20" s="34"/>
      <c r="H20" s="34"/>
    </row>
    <row r="21" spans="1:11" ht="39" customHeight="1" x14ac:dyDescent="0.25">
      <c r="A21" s="264" t="s">
        <v>67</v>
      </c>
      <c r="B21" s="264" t="s">
        <v>230</v>
      </c>
      <c r="C21" s="226" t="s">
        <v>188</v>
      </c>
      <c r="D21" s="226"/>
      <c r="E21" s="226"/>
      <c r="F21" s="265" t="s">
        <v>189</v>
      </c>
      <c r="G21" s="265"/>
      <c r="H21" s="265"/>
      <c r="I21" s="260"/>
      <c r="J21" s="260"/>
      <c r="K21" s="260"/>
    </row>
    <row r="22" spans="1:11" ht="45" x14ac:dyDescent="0.25">
      <c r="A22" s="264"/>
      <c r="B22" s="264"/>
      <c r="C22" s="28" t="s">
        <v>174</v>
      </c>
      <c r="D22" s="28" t="s">
        <v>175</v>
      </c>
      <c r="E22" s="28" t="s">
        <v>176</v>
      </c>
      <c r="F22" s="29" t="s">
        <v>174</v>
      </c>
      <c r="G22" s="29" t="s">
        <v>175</v>
      </c>
      <c r="H22" s="29" t="s">
        <v>176</v>
      </c>
      <c r="I22" s="122"/>
      <c r="J22" s="122"/>
      <c r="K22" s="122"/>
    </row>
    <row r="23" spans="1:11" x14ac:dyDescent="0.25">
      <c r="A23" s="4">
        <v>1</v>
      </c>
      <c r="B23" s="89" t="s">
        <v>235</v>
      </c>
      <c r="C23" s="154">
        <v>0</v>
      </c>
      <c r="D23" s="154">
        <v>0</v>
      </c>
      <c r="E23" s="154">
        <v>0</v>
      </c>
      <c r="F23" s="154">
        <v>32</v>
      </c>
      <c r="G23" s="289">
        <v>20</v>
      </c>
      <c r="H23" s="154">
        <v>34</v>
      </c>
      <c r="I23" s="124"/>
      <c r="J23" s="124"/>
      <c r="K23" s="124"/>
    </row>
    <row r="24" spans="1:11" x14ac:dyDescent="0.25">
      <c r="A24" s="4">
        <v>2</v>
      </c>
      <c r="B24" s="89" t="s">
        <v>236</v>
      </c>
      <c r="C24" s="154">
        <v>0</v>
      </c>
      <c r="D24" s="154">
        <v>0</v>
      </c>
      <c r="E24" s="154">
        <v>0</v>
      </c>
      <c r="F24" s="154">
        <v>32</v>
      </c>
      <c r="G24" s="289">
        <v>20</v>
      </c>
      <c r="H24" s="154">
        <v>20</v>
      </c>
      <c r="I24" s="124"/>
      <c r="J24" s="124"/>
      <c r="K24" s="124"/>
    </row>
    <row r="25" spans="1:11" x14ac:dyDescent="0.25">
      <c r="A25" s="4">
        <v>3</v>
      </c>
      <c r="B25" s="89" t="s">
        <v>237</v>
      </c>
      <c r="C25" s="154">
        <v>0</v>
      </c>
      <c r="D25" s="154">
        <v>0</v>
      </c>
      <c r="E25" s="154">
        <v>0</v>
      </c>
      <c r="F25" s="154">
        <v>32</v>
      </c>
      <c r="G25" s="289">
        <v>16</v>
      </c>
      <c r="H25" s="154">
        <v>22</v>
      </c>
      <c r="I25" s="124"/>
      <c r="J25" s="124"/>
      <c r="K25" s="124"/>
    </row>
    <row r="26" spans="1:11" x14ac:dyDescent="0.25">
      <c r="A26" s="4">
        <v>4</v>
      </c>
      <c r="B26" s="89" t="s">
        <v>238</v>
      </c>
      <c r="C26" s="154">
        <v>0</v>
      </c>
      <c r="D26" s="154">
        <v>0</v>
      </c>
      <c r="E26" s="154">
        <v>0</v>
      </c>
      <c r="F26" s="154">
        <v>12</v>
      </c>
      <c r="G26" s="289">
        <v>12</v>
      </c>
      <c r="H26" s="154">
        <v>26</v>
      </c>
      <c r="I26" s="124"/>
      <c r="J26" s="124"/>
      <c r="K26" s="124"/>
    </row>
    <row r="27" spans="1:11" x14ac:dyDescent="0.25">
      <c r="A27" s="4">
        <v>5</v>
      </c>
      <c r="B27" s="89" t="s">
        <v>239</v>
      </c>
      <c r="C27" s="154">
        <v>0</v>
      </c>
      <c r="D27" s="154">
        <v>0</v>
      </c>
      <c r="E27" s="154">
        <v>0</v>
      </c>
      <c r="F27" s="154">
        <v>31</v>
      </c>
      <c r="G27" s="289">
        <v>11</v>
      </c>
      <c r="H27" s="154">
        <v>40</v>
      </c>
      <c r="I27" s="124"/>
      <c r="J27" s="124"/>
      <c r="K27" s="124"/>
    </row>
    <row r="28" spans="1:11" x14ac:dyDescent="0.25">
      <c r="A28" s="4">
        <v>6</v>
      </c>
      <c r="B28" s="89" t="s">
        <v>240</v>
      </c>
      <c r="C28" s="154">
        <v>0</v>
      </c>
      <c r="D28" s="154">
        <v>0</v>
      </c>
      <c r="E28" s="154">
        <v>0</v>
      </c>
      <c r="F28" s="154">
        <v>30</v>
      </c>
      <c r="G28" s="289">
        <v>10</v>
      </c>
      <c r="H28" s="154">
        <v>28</v>
      </c>
      <c r="I28" s="124"/>
      <c r="J28" s="124"/>
      <c r="K28" s="124"/>
    </row>
    <row r="29" spans="1:11" x14ac:dyDescent="0.25">
      <c r="A29" s="4">
        <v>7</v>
      </c>
      <c r="B29" s="89" t="s">
        <v>241</v>
      </c>
      <c r="C29" s="154">
        <v>0</v>
      </c>
      <c r="D29" s="154">
        <v>0</v>
      </c>
      <c r="E29" s="154">
        <v>0</v>
      </c>
      <c r="F29" s="154">
        <v>30</v>
      </c>
      <c r="G29" s="289">
        <v>10</v>
      </c>
      <c r="H29" s="154">
        <v>48</v>
      </c>
      <c r="I29" s="124"/>
      <c r="J29" s="124"/>
      <c r="K29" s="124"/>
    </row>
    <row r="30" spans="1:11" x14ac:dyDescent="0.25">
      <c r="A30" s="4">
        <v>8</v>
      </c>
      <c r="B30" s="89" t="s">
        <v>242</v>
      </c>
      <c r="C30" s="154">
        <v>0</v>
      </c>
      <c r="D30" s="154">
        <v>0</v>
      </c>
      <c r="E30" s="154">
        <v>0</v>
      </c>
      <c r="F30" s="154">
        <v>30</v>
      </c>
      <c r="G30" s="289">
        <v>10</v>
      </c>
      <c r="H30" s="154">
        <v>24</v>
      </c>
      <c r="I30" s="124"/>
      <c r="J30" s="124"/>
      <c r="K30" s="124"/>
    </row>
    <row r="31" spans="1:11" x14ac:dyDescent="0.25">
      <c r="A31" s="4">
        <v>9</v>
      </c>
      <c r="B31" s="89" t="s">
        <v>243</v>
      </c>
      <c r="C31" s="154">
        <v>0</v>
      </c>
      <c r="D31" s="154">
        <v>0</v>
      </c>
      <c r="E31" s="154">
        <v>0</v>
      </c>
      <c r="F31" s="154">
        <v>10</v>
      </c>
      <c r="G31" s="289">
        <v>10</v>
      </c>
      <c r="H31" s="154">
        <v>24</v>
      </c>
      <c r="I31" s="124"/>
      <c r="J31" s="124"/>
      <c r="K31" s="124"/>
    </row>
    <row r="32" spans="1:11" x14ac:dyDescent="0.25">
      <c r="A32" s="4">
        <v>10</v>
      </c>
      <c r="B32" s="89" t="s">
        <v>244</v>
      </c>
      <c r="C32" s="154">
        <v>0</v>
      </c>
      <c r="D32" s="154">
        <v>0</v>
      </c>
      <c r="E32" s="154">
        <v>0</v>
      </c>
      <c r="F32" s="154">
        <v>40</v>
      </c>
      <c r="G32" s="289">
        <v>10</v>
      </c>
      <c r="H32" s="154">
        <v>60</v>
      </c>
      <c r="I32" s="124"/>
      <c r="J32" s="124"/>
      <c r="K32" s="124"/>
    </row>
    <row r="33" spans="1:11" x14ac:dyDescent="0.25">
      <c r="A33" s="4">
        <v>11</v>
      </c>
      <c r="B33" s="89" t="s">
        <v>245</v>
      </c>
      <c r="C33" s="154">
        <v>0</v>
      </c>
      <c r="D33" s="154">
        <v>0</v>
      </c>
      <c r="E33" s="154">
        <v>0</v>
      </c>
      <c r="F33" s="154">
        <v>40</v>
      </c>
      <c r="G33" s="289">
        <v>10</v>
      </c>
      <c r="H33" s="154">
        <v>24</v>
      </c>
      <c r="I33" s="124"/>
      <c r="J33" s="124"/>
      <c r="K33" s="124"/>
    </row>
    <row r="34" spans="1:11" x14ac:dyDescent="0.25">
      <c r="A34" s="4">
        <v>12</v>
      </c>
      <c r="B34" s="89" t="s">
        <v>288</v>
      </c>
      <c r="C34" s="154">
        <v>0</v>
      </c>
      <c r="D34" s="154">
        <v>0</v>
      </c>
      <c r="E34" s="154">
        <v>0</v>
      </c>
      <c r="F34" s="154">
        <v>10</v>
      </c>
      <c r="G34" s="289">
        <v>0</v>
      </c>
      <c r="H34" s="154">
        <v>70</v>
      </c>
      <c r="I34" s="124"/>
      <c r="J34" s="124"/>
      <c r="K34" s="124"/>
    </row>
    <row r="35" spans="1:11" x14ac:dyDescent="0.25">
      <c r="A35" s="4">
        <v>13</v>
      </c>
      <c r="B35" s="89" t="s">
        <v>246</v>
      </c>
      <c r="C35" s="154">
        <v>0</v>
      </c>
      <c r="D35" s="154">
        <v>0</v>
      </c>
      <c r="E35" s="154">
        <v>0</v>
      </c>
      <c r="F35" s="154">
        <v>10</v>
      </c>
      <c r="G35" s="289">
        <v>0</v>
      </c>
      <c r="H35" s="154">
        <v>80</v>
      </c>
      <c r="I35" s="124"/>
      <c r="J35" s="124"/>
      <c r="K35" s="124"/>
    </row>
    <row r="36" spans="1:11" x14ac:dyDescent="0.25">
      <c r="A36" s="160"/>
      <c r="B36" s="136" t="s">
        <v>3</v>
      </c>
      <c r="C36" s="160"/>
      <c r="D36" s="160"/>
      <c r="E36" s="160"/>
      <c r="F36" s="12">
        <v>339</v>
      </c>
      <c r="G36" s="74">
        <f>SUM(G23:G35)</f>
        <v>139</v>
      </c>
      <c r="H36" s="12">
        <f>SUM(H23:H35)</f>
        <v>500</v>
      </c>
      <c r="I36" s="124"/>
      <c r="J36" s="124"/>
      <c r="K36" s="124"/>
    </row>
    <row r="37" spans="1:11" x14ac:dyDescent="0.25">
      <c r="I37" s="124"/>
      <c r="J37" s="124"/>
      <c r="K37" s="124"/>
    </row>
    <row r="38" spans="1:11" x14ac:dyDescent="0.25">
      <c r="B38" s="76"/>
    </row>
  </sheetData>
  <mergeCells count="18">
    <mergeCell ref="I21:K21"/>
    <mergeCell ref="B11:H11"/>
    <mergeCell ref="B12:H12"/>
    <mergeCell ref="C13:E13"/>
    <mergeCell ref="F13:H13"/>
    <mergeCell ref="A18:H18"/>
    <mergeCell ref="A19:H19"/>
    <mergeCell ref="B20:F20"/>
    <mergeCell ref="A21:A22"/>
    <mergeCell ref="B21:B22"/>
    <mergeCell ref="C21:E21"/>
    <mergeCell ref="F21:H21"/>
    <mergeCell ref="B2:K2"/>
    <mergeCell ref="B3:H3"/>
    <mergeCell ref="B4:H4"/>
    <mergeCell ref="B5:G5"/>
    <mergeCell ref="C6:E6"/>
    <mergeCell ref="F6:H6"/>
  </mergeCells>
  <pageMargins left="0.70866141732283472" right="0.70866141732283472" top="0.17" bottom="0.74803149606299213" header="0.17" footer="0.31496062992125984"/>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23"/>
  <sheetViews>
    <sheetView tabSelected="1" view="pageBreakPreview" topLeftCell="A10" zoomScale="85" zoomScaleNormal="90" zoomScaleSheetLayoutView="85" workbookViewId="0">
      <selection activeCell="G18" sqref="G18:H18"/>
    </sheetView>
  </sheetViews>
  <sheetFormatPr defaultRowHeight="15" x14ac:dyDescent="0.25"/>
  <cols>
    <col min="1" max="1" width="5.7109375" style="30" customWidth="1"/>
    <col min="2" max="2" width="25.28515625" style="30" customWidth="1"/>
    <col min="3" max="3" width="11.85546875" style="30" bestFit="1" customWidth="1"/>
    <col min="4" max="4" width="12.85546875" style="30" customWidth="1"/>
    <col min="5" max="5" width="11.28515625" style="30" bestFit="1" customWidth="1"/>
    <col min="6" max="6" width="11.85546875" style="30" bestFit="1" customWidth="1"/>
    <col min="7" max="7" width="12.85546875" style="30" bestFit="1" customWidth="1"/>
    <col min="8" max="8" width="17.42578125" style="30" customWidth="1"/>
    <col min="9" max="9" width="11.85546875" style="30" bestFit="1" customWidth="1"/>
    <col min="10" max="10" width="12.5703125" style="30" customWidth="1"/>
    <col min="11" max="11" width="11.28515625" style="30" bestFit="1" customWidth="1"/>
    <col min="12" max="16384" width="9.140625" style="30"/>
  </cols>
  <sheetData>
    <row r="2" spans="1:11" ht="18.75" x14ac:dyDescent="0.25">
      <c r="B2" s="234" t="s">
        <v>190</v>
      </c>
      <c r="C2" s="234"/>
      <c r="D2" s="234"/>
      <c r="E2" s="234"/>
      <c r="F2" s="234"/>
      <c r="G2" s="234"/>
      <c r="H2" s="234"/>
      <c r="I2" s="234"/>
      <c r="J2" s="234"/>
      <c r="K2" s="234"/>
    </row>
    <row r="3" spans="1:11" x14ac:dyDescent="0.25">
      <c r="B3" s="196" t="s">
        <v>66</v>
      </c>
      <c r="C3" s="196"/>
      <c r="D3" s="196"/>
      <c r="E3" s="196"/>
      <c r="F3" s="196"/>
    </row>
    <row r="4" spans="1:11" ht="15.75" x14ac:dyDescent="0.25">
      <c r="A4" s="266" t="s">
        <v>191</v>
      </c>
      <c r="B4" s="267"/>
      <c r="C4" s="267"/>
      <c r="D4" s="267"/>
      <c r="E4" s="267"/>
      <c r="F4" s="267"/>
      <c r="G4" s="267"/>
      <c r="H4" s="267"/>
      <c r="I4" s="125"/>
      <c r="J4" s="125"/>
      <c r="K4" s="125"/>
    </row>
    <row r="5" spans="1:11" ht="27.75" customHeight="1" x14ac:dyDescent="0.25">
      <c r="A5" s="268" t="s">
        <v>192</v>
      </c>
      <c r="B5" s="268" t="s">
        <v>193</v>
      </c>
      <c r="C5" s="270" t="s">
        <v>194</v>
      </c>
      <c r="D5" s="270"/>
      <c r="E5" s="270"/>
      <c r="F5" s="270"/>
      <c r="G5" s="270"/>
      <c r="H5" s="270"/>
    </row>
    <row r="6" spans="1:11" ht="27.75" customHeight="1" x14ac:dyDescent="0.25">
      <c r="A6" s="269"/>
      <c r="B6" s="269"/>
      <c r="C6" s="270" t="s">
        <v>195</v>
      </c>
      <c r="D6" s="270"/>
      <c r="E6" s="270" t="s">
        <v>163</v>
      </c>
      <c r="F6" s="270"/>
      <c r="G6" s="271" t="s">
        <v>196</v>
      </c>
      <c r="H6" s="271"/>
    </row>
    <row r="7" spans="1:11" ht="15.75" customHeight="1" x14ac:dyDescent="0.25">
      <c r="A7" s="23"/>
      <c r="B7" s="166" t="s">
        <v>3</v>
      </c>
      <c r="C7" s="272" t="s">
        <v>301</v>
      </c>
      <c r="D7" s="272"/>
      <c r="E7" s="272" t="s">
        <v>290</v>
      </c>
      <c r="F7" s="272"/>
      <c r="G7" s="273" t="s">
        <v>302</v>
      </c>
      <c r="H7" s="273"/>
    </row>
    <row r="8" spans="1:11" s="123" customFormat="1" x14ac:dyDescent="0.25">
      <c r="A8" s="125"/>
      <c r="B8" s="126"/>
      <c r="C8" s="122"/>
      <c r="D8" s="122"/>
      <c r="E8" s="122"/>
      <c r="F8" s="122"/>
      <c r="G8" s="122"/>
      <c r="H8" s="122"/>
    </row>
    <row r="9" spans="1:11" s="123" customFormat="1" ht="15.75" x14ac:dyDescent="0.25">
      <c r="A9" s="266" t="s">
        <v>197</v>
      </c>
      <c r="B9" s="267"/>
      <c r="C9" s="267"/>
      <c r="D9" s="267"/>
      <c r="E9" s="267"/>
      <c r="F9" s="267"/>
      <c r="G9" s="267"/>
      <c r="H9" s="267"/>
    </row>
    <row r="10" spans="1:11" s="123" customFormat="1" x14ac:dyDescent="0.25">
      <c r="A10" s="268" t="s">
        <v>192</v>
      </c>
      <c r="B10" s="268" t="s">
        <v>193</v>
      </c>
      <c r="C10" s="276" t="s">
        <v>198</v>
      </c>
      <c r="D10" s="277"/>
      <c r="E10" s="278"/>
      <c r="F10" s="245" t="s">
        <v>199</v>
      </c>
      <c r="G10" s="246"/>
      <c r="H10" s="247"/>
    </row>
    <row r="11" spans="1:11" s="123" customFormat="1" ht="45" x14ac:dyDescent="0.25">
      <c r="A11" s="269"/>
      <c r="B11" s="269"/>
      <c r="C11" s="127" t="s">
        <v>162</v>
      </c>
      <c r="D11" s="127" t="s">
        <v>200</v>
      </c>
      <c r="E11" s="127" t="s">
        <v>164</v>
      </c>
      <c r="F11" s="8" t="s">
        <v>162</v>
      </c>
      <c r="G11" s="127" t="s">
        <v>200</v>
      </c>
      <c r="H11" s="8" t="s">
        <v>196</v>
      </c>
    </row>
    <row r="12" spans="1:11" s="123" customFormat="1" ht="94.5" x14ac:dyDescent="0.25">
      <c r="A12" s="23"/>
      <c r="B12" s="121"/>
      <c r="C12" s="167">
        <v>96882</v>
      </c>
      <c r="D12" s="167">
        <v>89931</v>
      </c>
      <c r="E12" s="167" t="s">
        <v>303</v>
      </c>
      <c r="F12" s="167">
        <v>122483</v>
      </c>
      <c r="G12" s="167">
        <v>93935</v>
      </c>
      <c r="H12" s="167" t="s">
        <v>304</v>
      </c>
    </row>
    <row r="13" spans="1:11" s="123" customFormat="1" x14ac:dyDescent="0.25">
      <c r="A13" s="125"/>
      <c r="B13" s="126"/>
      <c r="C13" s="122"/>
      <c r="D13" s="122"/>
      <c r="E13" s="122"/>
      <c r="F13" s="122"/>
      <c r="G13" s="122"/>
      <c r="H13" s="122"/>
    </row>
    <row r="14" spans="1:11" x14ac:dyDescent="0.25">
      <c r="C14" s="128"/>
      <c r="D14" s="128"/>
      <c r="E14" s="128"/>
      <c r="F14" s="128"/>
      <c r="G14" s="128"/>
      <c r="H14" s="128"/>
    </row>
    <row r="15" spans="1:11" ht="26.25" customHeight="1" x14ac:dyDescent="0.25">
      <c r="A15" s="274" t="s">
        <v>201</v>
      </c>
      <c r="B15" s="275"/>
      <c r="C15" s="275"/>
      <c r="D15" s="275"/>
      <c r="E15" s="275"/>
      <c r="F15" s="275"/>
      <c r="G15" s="275"/>
      <c r="H15" s="275"/>
      <c r="I15" s="275"/>
      <c r="J15" s="129"/>
      <c r="K15" s="129"/>
    </row>
    <row r="16" spans="1:11" ht="15" customHeight="1" x14ac:dyDescent="0.25">
      <c r="A16" s="268" t="s">
        <v>67</v>
      </c>
      <c r="B16" s="268" t="s">
        <v>202</v>
      </c>
      <c r="C16" s="279" t="s">
        <v>203</v>
      </c>
      <c r="D16" s="279"/>
      <c r="E16" s="279"/>
      <c r="F16" s="279"/>
      <c r="G16" s="279"/>
      <c r="H16" s="279"/>
      <c r="I16" s="14"/>
      <c r="J16" s="14"/>
      <c r="K16" s="14"/>
    </row>
    <row r="17" spans="1:11" ht="60" customHeight="1" x14ac:dyDescent="0.25">
      <c r="A17" s="269"/>
      <c r="B17" s="269"/>
      <c r="C17" s="280" t="s">
        <v>204</v>
      </c>
      <c r="D17" s="280"/>
      <c r="E17" s="280" t="s">
        <v>163</v>
      </c>
      <c r="F17" s="280"/>
      <c r="G17" s="280" t="s">
        <v>52</v>
      </c>
      <c r="H17" s="280"/>
      <c r="I17" s="130"/>
      <c r="J17" s="130"/>
      <c r="K17" s="130"/>
    </row>
    <row r="18" spans="1:11" x14ac:dyDescent="0.25">
      <c r="A18" s="34"/>
      <c r="B18" s="16"/>
      <c r="C18" s="285"/>
      <c r="D18" s="286"/>
      <c r="E18" s="287"/>
      <c r="F18" s="288"/>
      <c r="G18" s="287"/>
      <c r="H18" s="288"/>
      <c r="I18" s="22"/>
      <c r="J18" s="22"/>
      <c r="K18" s="22"/>
    </row>
    <row r="19" spans="1:11" x14ac:dyDescent="0.25">
      <c r="A19" s="34"/>
      <c r="B19" s="16"/>
      <c r="C19" s="285"/>
      <c r="D19" s="286"/>
      <c r="E19" s="287"/>
      <c r="F19" s="288"/>
      <c r="G19" s="287"/>
      <c r="H19" s="288"/>
      <c r="I19" s="22"/>
      <c r="J19" s="22"/>
      <c r="K19" s="22"/>
    </row>
    <row r="20" spans="1:11" s="123" customFormat="1" x14ac:dyDescent="0.25">
      <c r="A20" s="23"/>
      <c r="B20" s="121" t="s">
        <v>3</v>
      </c>
      <c r="C20" s="281">
        <f>SUM(C18:C19)</f>
        <v>0</v>
      </c>
      <c r="D20" s="282">
        <f>SUM(D18:D19)</f>
        <v>0</v>
      </c>
      <c r="E20" s="283">
        <f>SUM(E18:E19)</f>
        <v>0</v>
      </c>
      <c r="F20" s="284"/>
      <c r="G20" s="283">
        <f>SUM(G18:G19)</f>
        <v>0</v>
      </c>
      <c r="H20" s="284"/>
      <c r="I20" s="122"/>
      <c r="J20" s="122"/>
      <c r="K20" s="122"/>
    </row>
    <row r="21" spans="1:11" s="131" customFormat="1" x14ac:dyDescent="0.25">
      <c r="A21" s="125"/>
      <c r="B21" s="126"/>
      <c r="C21" s="125"/>
      <c r="D21" s="125"/>
      <c r="E21" s="125"/>
      <c r="F21" s="125"/>
      <c r="G21" s="125"/>
      <c r="H21" s="125"/>
      <c r="I21" s="125"/>
      <c r="J21" s="125"/>
      <c r="K21" s="125"/>
    </row>
    <row r="22" spans="1:11" x14ac:dyDescent="0.25">
      <c r="B22" s="76" t="s">
        <v>87</v>
      </c>
    </row>
    <row r="23" spans="1:11" x14ac:dyDescent="0.25">
      <c r="B23" s="30" t="s">
        <v>205</v>
      </c>
    </row>
  </sheetData>
  <mergeCells count="33">
    <mergeCell ref="C20:D20"/>
    <mergeCell ref="E20:F20"/>
    <mergeCell ref="G20:H20"/>
    <mergeCell ref="C18:D18"/>
    <mergeCell ref="E18:F18"/>
    <mergeCell ref="G18:H18"/>
    <mergeCell ref="C19:D19"/>
    <mergeCell ref="E19:F19"/>
    <mergeCell ref="G19:H19"/>
    <mergeCell ref="A16:A17"/>
    <mergeCell ref="B16:B17"/>
    <mergeCell ref="C16:H16"/>
    <mergeCell ref="C17:D17"/>
    <mergeCell ref="E17:F17"/>
    <mergeCell ref="G17:H17"/>
    <mergeCell ref="C7:D7"/>
    <mergeCell ref="E7:F7"/>
    <mergeCell ref="G7:H7"/>
    <mergeCell ref="A15:I15"/>
    <mergeCell ref="A9:H9"/>
    <mergeCell ref="A10:A11"/>
    <mergeCell ref="B10:B11"/>
    <mergeCell ref="C10:E10"/>
    <mergeCell ref="F10:H10"/>
    <mergeCell ref="B2:K2"/>
    <mergeCell ref="B3:F3"/>
    <mergeCell ref="A4:H4"/>
    <mergeCell ref="A5:A6"/>
    <mergeCell ref="B5:B6"/>
    <mergeCell ref="C5:H5"/>
    <mergeCell ref="C6:D6"/>
    <mergeCell ref="E6:F6"/>
    <mergeCell ref="G6:H6"/>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NIPI Annex-10</vt:lpstr>
      <vt:lpstr>RKSK ANNEX I  </vt:lpstr>
      <vt:lpstr>RKSK ANNEX II</vt:lpstr>
      <vt:lpstr>RKSK ANNEX III</vt:lpstr>
      <vt:lpstr>RKSK ANNEX IV </vt:lpstr>
      <vt:lpstr>RKSK ANNEX- V</vt:lpstr>
      <vt:lpstr>RKSK ANNEX- VI</vt:lpstr>
      <vt:lpstr>RKSK ANNEX VII</vt:lpstr>
      <vt:lpstr>RKSK ANNEX-VIII</vt:lpstr>
      <vt:lpstr>'RKSK ANNEX-VIII'!Print_Area</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Lenovo</cp:lastModifiedBy>
  <cp:lastPrinted>2016-12-26T07:03:08Z</cp:lastPrinted>
  <dcterms:created xsi:type="dcterms:W3CDTF">2014-06-02T08:05:00Z</dcterms:created>
  <dcterms:modified xsi:type="dcterms:W3CDTF">2019-12-30T08:44:37Z</dcterms:modified>
</cp:coreProperties>
</file>